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wmf" ContentType="image/x-wmf"/>
  <Default Extension="jpeg" ContentType="image/jpeg"/>
  <Override PartName="/xl/embeddings/oleObject3.bin" ContentType="application/vnd.openxmlformats-officedocument.oleObject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95" windowWidth="19320" windowHeight="7575" activeTab="2"/>
  </bookViews>
  <sheets>
    <sheet name="ANEXO 15  PLANILHA CUSTO" sheetId="1" r:id="rId1"/>
    <sheet name="ANEXO 32 MEMORIAL DE CÁLCULO" sheetId="2" r:id="rId2"/>
    <sheet name="ANEXO 16 CRONOGRAMA " sheetId="3" r:id="rId3"/>
    <sheet name="BDI" sheetId="9" r:id="rId4"/>
    <sheet name="Talela das ruas" sheetId="10" r:id="rId5"/>
    <sheet name="Cronograma CASA CIVIL" sheetId="11" r:id="rId6"/>
    <sheet name="Plan2" sheetId="12" r:id="rId7"/>
  </sheets>
  <definedNames>
    <definedName name="_xlnm.Print_Area" localSheetId="0">'ANEXO 15  PLANILHA CUSTO'!$A$1:$H$25</definedName>
    <definedName name="_xlnm.Print_Titles" localSheetId="0">'ANEXO 15  PLANILHA CUSTO'!$1:$8</definedName>
    <definedName name="_xlnm.Print_Titles" localSheetId="1">'ANEXO 32 MEMORIAL DE CÁLCULO'!$1:$3</definedName>
  </definedNames>
  <calcPr calcId="124519"/>
</workbook>
</file>

<file path=xl/calcChain.xml><?xml version="1.0" encoding="utf-8"?>
<calcChain xmlns="http://schemas.openxmlformats.org/spreadsheetml/2006/main">
  <c r="D23" i="3"/>
  <c r="E23" s="1"/>
  <c r="H17" i="11"/>
  <c r="H27"/>
  <c r="H16"/>
  <c r="F18" i="1"/>
  <c r="F17"/>
  <c r="F50" i="10"/>
  <c r="D27" i="11" l="1"/>
  <c r="H9" i="1"/>
  <c r="F15"/>
  <c r="F31" i="10"/>
  <c r="F28"/>
  <c r="F16" i="1" l="1"/>
  <c r="F47" i="10"/>
  <c r="F44"/>
  <c r="J16" i="3"/>
  <c r="J14"/>
  <c r="H17" i="1" l="1"/>
  <c r="H16"/>
  <c r="H15"/>
  <c r="H18"/>
  <c r="H14"/>
  <c r="H11"/>
  <c r="H12" s="1"/>
  <c r="J15" i="3" s="1"/>
  <c r="H19" i="1" l="1"/>
  <c r="F41" i="10"/>
  <c r="F25"/>
  <c r="F22"/>
  <c r="F19"/>
  <c r="F16"/>
  <c r="F13"/>
  <c r="F51" l="1"/>
  <c r="F10" s="1"/>
  <c r="H20" i="1"/>
  <c r="H21" s="1"/>
  <c r="J17" i="3"/>
  <c r="I24"/>
  <c r="I23" s="1"/>
  <c r="H24"/>
  <c r="H23" s="1"/>
  <c r="G24"/>
  <c r="G23" s="1"/>
  <c r="F24"/>
  <c r="F23" s="1"/>
  <c r="C24"/>
  <c r="J24" l="1"/>
  <c r="D24"/>
  <c r="E24"/>
  <c r="F25"/>
  <c r="G25" s="1"/>
  <c r="H25" s="1"/>
  <c r="I25" s="1"/>
  <c r="B30" i="9" l="1"/>
  <c r="D30" s="1"/>
  <c r="F15"/>
  <c r="F14"/>
  <c r="F13"/>
  <c r="F12"/>
  <c r="F11"/>
  <c r="F26" i="3"/>
  <c r="G26" s="1"/>
  <c r="H26" s="1"/>
  <c r="I26" s="1"/>
  <c r="D26"/>
  <c r="E26" s="1"/>
  <c r="J23" l="1"/>
  <c r="D25"/>
  <c r="E25" s="1"/>
</calcChain>
</file>

<file path=xl/sharedStrings.xml><?xml version="1.0" encoding="utf-8"?>
<sst xmlns="http://schemas.openxmlformats.org/spreadsheetml/2006/main" count="268" uniqueCount="177">
  <si>
    <t>SERVIÇOS PRELIMINARES</t>
  </si>
  <si>
    <t>2</t>
  </si>
  <si>
    <t>1.1</t>
  </si>
  <si>
    <t>1</t>
  </si>
  <si>
    <t>TOTAL</t>
  </si>
  <si>
    <t>QUANT.</t>
  </si>
  <si>
    <t>UNID.</t>
  </si>
  <si>
    <t>ITEM</t>
  </si>
  <si>
    <t>m2</t>
  </si>
  <si>
    <t>m3</t>
  </si>
  <si>
    <t>RECAPEAMENTO</t>
  </si>
  <si>
    <t xml:space="preserve">Subitens </t>
  </si>
  <si>
    <t>02.08.02</t>
  </si>
  <si>
    <t>54.03.230</t>
  </si>
  <si>
    <t>54.03.210</t>
  </si>
  <si>
    <t>54.01.410</t>
  </si>
  <si>
    <t>2.1</t>
  </si>
  <si>
    <t>2.2</t>
  </si>
  <si>
    <t>2.3</t>
  </si>
  <si>
    <t>BASE  SERVIÇOS</t>
  </si>
  <si>
    <t>CÓDIGO SERVIÇOS</t>
  </si>
  <si>
    <t>DESCRIÇÃO DOS SERVIÇOS</t>
  </si>
  <si>
    <t>VALOR TOTAL     R$</t>
  </si>
  <si>
    <t>P. U.  R$      S/BDI</t>
  </si>
  <si>
    <t xml:space="preserve">item
</t>
  </si>
  <si>
    <t xml:space="preserve">CÓD. SERVIÇO
</t>
  </si>
  <si>
    <t>DESCRIÇÃO DO SERVIÇO</t>
  </si>
  <si>
    <t>MÊS</t>
  </si>
  <si>
    <t>A EXECUTADO</t>
  </si>
  <si>
    <t>MÊS 1</t>
  </si>
  <si>
    <t>MÊS 2</t>
  </si>
  <si>
    <t>MÊS 9</t>
  </si>
  <si>
    <t>MÊS 10</t>
  </si>
  <si>
    <t>MÊS 11</t>
  </si>
  <si>
    <t>MÊS 12</t>
  </si>
  <si>
    <t>SERVIÇOS</t>
  </si>
  <si>
    <t xml:space="preserve">  % / R$</t>
  </si>
  <si>
    <t>1              30</t>
  </si>
  <si>
    <t>1.0</t>
  </si>
  <si>
    <t>2.0</t>
  </si>
  <si>
    <t>TOTAL  (R$)</t>
  </si>
  <si>
    <t>TOTAL ACUMULADO DOS SERVIÇOS (R$)</t>
  </si>
  <si>
    <t>CREA 0600278645</t>
  </si>
  <si>
    <t>Eng. Joaquim Carlos Cambraia</t>
  </si>
  <si>
    <t xml:space="preserve">                        Joaquim Carlos Cambraia</t>
  </si>
  <si>
    <t xml:space="preserve">                    Engº civil CREA 066027864-5</t>
  </si>
  <si>
    <t>Despesas Financeiras</t>
  </si>
  <si>
    <t>PLANILHA DE COMPOSIÇÃO DO BDI</t>
  </si>
  <si>
    <t>Tipo de obra: Construção de Rodovias e Ferrovias</t>
  </si>
  <si>
    <t>ITEM COMPONENTE</t>
  </si>
  <si>
    <t>1º Quartil</t>
  </si>
  <si>
    <t>Mediana</t>
  </si>
  <si>
    <t>3º Quartil</t>
  </si>
  <si>
    <t>ADOTADO</t>
  </si>
  <si>
    <t>SITUAÇÃO</t>
  </si>
  <si>
    <t>Administração Central</t>
  </si>
  <si>
    <t>Seguro e Garantia</t>
  </si>
  <si>
    <t>Risco</t>
  </si>
  <si>
    <t>Lucro</t>
  </si>
  <si>
    <t>Tributos (PIS, COFINS e ISSQN)</t>
  </si>
  <si>
    <t>Conforme legislação especifica</t>
  </si>
  <si>
    <t>Construção de Rodovias e Ferrovias</t>
  </si>
  <si>
    <t xml:space="preserve">BDI ADOTADO = </t>
  </si>
  <si>
    <t>Joaquim Carlso cambraia</t>
  </si>
  <si>
    <t>Engº civil CREA 060027864-5</t>
  </si>
  <si>
    <t xml:space="preserve">                                                          PLANILHA ORÇAMENTÁRIA </t>
  </si>
  <si>
    <t>PLANILHA ORÇAMENTÁRIA</t>
  </si>
  <si>
    <t>2.4</t>
  </si>
  <si>
    <t>2.5</t>
  </si>
  <si>
    <r>
      <t xml:space="preserve"> MEMÓRIA DE CÁLCULO FORMALIZAÇÃO
</t>
    </r>
    <r>
      <rPr>
        <b/>
        <sz val="11"/>
        <color indexed="8"/>
        <rFont val="Arial"/>
        <family val="2"/>
        <charset val="1"/>
      </rPr>
      <t>(ENCAMINHAR JUNTO COM A PLANILHA ORÇAMENTÁRIA)</t>
    </r>
  </si>
  <si>
    <t>Prefeitura Municipal da Estância Turística de Paraguaçu Paulista</t>
  </si>
  <si>
    <t>Estado de São Paulo</t>
  </si>
  <si>
    <t>Largura              (L)</t>
  </si>
  <si>
    <t>Comprimento (C)</t>
  </si>
  <si>
    <t>Área                 (LxC)</t>
  </si>
  <si>
    <t>Reperfilagem - Camada de rolamento em concreto betuminoso usinado quente - CBUQ</t>
  </si>
  <si>
    <t>Área da rua x esp. 0,03m</t>
  </si>
  <si>
    <t>Área da rua:  comp x largura</t>
  </si>
  <si>
    <t>Área da rua: 3,00mx2,00m</t>
  </si>
  <si>
    <t>Área da rua: comp x largura</t>
  </si>
  <si>
    <t>Placa de identificação para obra - Recuso do DADE - 6,00m2</t>
  </si>
  <si>
    <t>TOTAL COM BDI - 22,04%</t>
  </si>
  <si>
    <t>Placa de identificação para obra - Recuso do DADE</t>
  </si>
  <si>
    <t>Varrição de pavimento para recapeamento</t>
  </si>
  <si>
    <t>Imprimação betuminosa ligante</t>
  </si>
  <si>
    <t>Camada de rolamento em concreto betuminoso usinado quente - CBUQ</t>
  </si>
  <si>
    <t>Estância Turística de Paraguaçu Paulista</t>
  </si>
  <si>
    <t>AMPLIAÇÃO DE OBJETO</t>
  </si>
  <si>
    <t>Varrição de pavimento para recapeamento - Área = m2</t>
  </si>
  <si>
    <t>Imprimação betuminosa ligante - Área = m2</t>
  </si>
  <si>
    <t>Reperfilamento - Imprimação betuminosa ligante - Áreax5%= m2</t>
  </si>
  <si>
    <t>Camada de rolamento em concreto betuminoso usinado quente - CBUQ - Área x 0,03m = m3</t>
  </si>
  <si>
    <t>Reperfilagem -Imprimação betuminosa ligante</t>
  </si>
  <si>
    <t>Área da ruax5%</t>
  </si>
  <si>
    <t>PRAZO DE EXECUÇÃO DA OBRA: 02 MÊS</t>
  </si>
  <si>
    <t>LOCAIS: RECAPEAMENTO: BAIRRO VILA NOVA - PARAGUAÇU PAULISTA - SP</t>
  </si>
  <si>
    <t>LOCAIS: RECAPEAMENTO:  BAIRRO VILA NOVA - PARAGUAÇU PAULISTA - SP</t>
  </si>
  <si>
    <t>Paraguaçu Paulista, 13 de março de 2018</t>
  </si>
  <si>
    <t>Referência: Convênio CASA CIVIL - ANPLIAÇÃO DE PROJETO</t>
  </si>
  <si>
    <t>Objeto: Recapeamento urbano</t>
  </si>
  <si>
    <t>LOCAL - BAIRRO VILA NOVA</t>
  </si>
  <si>
    <t>TABELA DE RUAS - AMPLIAÇÃO DE OBJETO</t>
  </si>
  <si>
    <t>RUA FAUSTINO DIAS PAIÃO</t>
  </si>
  <si>
    <t>Trecho: Rua Salmem Zauy</t>
  </si>
  <si>
    <t>Rua Alfredo Angelo Soncini</t>
  </si>
  <si>
    <t>Trecho: Rua Alfredo Angelo Soncini</t>
  </si>
  <si>
    <t>Rua Joaquim de Oliveira Roça</t>
  </si>
  <si>
    <t>Trecho: Joaquim de Oliveira Roça</t>
  </si>
  <si>
    <t>Rua Tokow Yamada</t>
  </si>
  <si>
    <t>Trecho: Rua Tokow Yamada</t>
  </si>
  <si>
    <t>Rua André Luiz Brizo</t>
  </si>
  <si>
    <t>Trecho: Rua André Luiz Brizo</t>
  </si>
  <si>
    <t>Rua Jerônimo Vieira</t>
  </si>
  <si>
    <t>Trecho: Rua José Vitor da Silva</t>
  </si>
  <si>
    <t>Rua José da Cunha brito</t>
  </si>
  <si>
    <t>Trecho: Rua José da Cunha brito</t>
  </si>
  <si>
    <t>Trecho: Rua Rodolfo Ferreira</t>
  </si>
  <si>
    <t>RUA SALMEM ZAUY</t>
  </si>
  <si>
    <t>RUA ALFREDO ANGELO SONCINI</t>
  </si>
  <si>
    <t>RUA TOKOW YAMADA</t>
  </si>
  <si>
    <t>Área m2</t>
  </si>
  <si>
    <t>CPOS 172</t>
  </si>
  <si>
    <t>BASE: CPOS Nº 172 - DESONERADO - 16/03/2018</t>
  </si>
  <si>
    <t>Rua Faustino Dias Paião</t>
  </si>
  <si>
    <t>Trecho: Av. Siqueira Campos</t>
  </si>
  <si>
    <t xml:space="preserve">Rua Rodolfo Fereira </t>
  </si>
  <si>
    <t>Trecho: Rua Antoninha Rosa affine</t>
  </si>
  <si>
    <t>Av. Galdino</t>
  </si>
  <si>
    <t>Reperfilamento - Camada de rolamento em concreto betuminoso usinado quente - CBUQ - Áreax5%x0,03m = m2</t>
  </si>
  <si>
    <t>Área da ruax5%x0,03m</t>
  </si>
  <si>
    <t>ÁREA DE RECAPEMANTO: 9.289,50m2</t>
  </si>
  <si>
    <t>ÁREA - m2</t>
  </si>
  <si>
    <t>RUA JOSÉ DO PATROÇINIO</t>
  </si>
  <si>
    <t>GOVERNO DO ESTADO DE SÃO PAULO</t>
  </si>
  <si>
    <t>CASA CIVIL</t>
  </si>
  <si>
    <t>MUNICÍPIO</t>
  </si>
  <si>
    <t>SUBSECRETARIA DE RELACIONAMENTO COM MUNICÍPIOS</t>
  </si>
  <si>
    <t>Paraguaçu Paulista</t>
  </si>
  <si>
    <t>OBRA:</t>
  </si>
  <si>
    <t>PRAZO PROPOSTO</t>
  </si>
  <si>
    <t xml:space="preserve">DATA BASE: </t>
  </si>
  <si>
    <t>Infraestrutura urbana em vias do município</t>
  </si>
  <si>
    <t>INÍCIO:  Data da assinatura do convênio</t>
  </si>
  <si>
    <t>UNIDADE</t>
  </si>
  <si>
    <t>1a. ETAPA</t>
  </si>
  <si>
    <r>
      <t xml:space="preserve">PRAZO DE LIBERAÇÃO: </t>
    </r>
    <r>
      <rPr>
        <sz val="10"/>
        <rFont val="Times New Roman"/>
        <family val="1"/>
      </rPr>
      <t>em até 30 dias após a aprovação da prestação de contas anterior</t>
    </r>
  </si>
  <si>
    <t>m²</t>
  </si>
  <si>
    <t>R$</t>
  </si>
  <si>
    <t>Recapeamento Asfáltico</t>
  </si>
  <si>
    <t>RECURSOS PRÓPRIOS</t>
  </si>
  <si>
    <t xml:space="preserve">T O T A L </t>
  </si>
  <si>
    <t>CREA:  207410068-04</t>
  </si>
  <si>
    <t>2a. ETAPA</t>
  </si>
  <si>
    <r>
      <t>PERÍODO:</t>
    </r>
    <r>
      <rPr>
        <b/>
        <sz val="12"/>
        <color indexed="12"/>
        <rFont val="Times New Roman"/>
        <family val="1"/>
      </rPr>
      <t xml:space="preserve">    </t>
    </r>
    <r>
      <rPr>
        <b/>
        <sz val="12"/>
        <rFont val="Times New Roman"/>
        <family val="1"/>
      </rPr>
      <t>dias</t>
    </r>
  </si>
  <si>
    <t>Engº Civil Joaquim Czarlos Cambraia</t>
  </si>
  <si>
    <t>RECURSOS ESTADUAIS (Saldo convênio+ rendimento)</t>
  </si>
  <si>
    <t>ART nº 28027230180322098</t>
  </si>
  <si>
    <t xml:space="preserve">CONVÊNIO: CASA CIVIL  -  OBJETO: INFRAESTRUTURA URBANA    -    AMPLIAÇÃO DE OBJETO CONV. 143/2015 - CASA CIVIL </t>
  </si>
  <si>
    <t>OBJETO:    INFRAESTRUTURA - AMPLIAÇÃO DE OBJETO - CONV. 143/2015 - CASA CIVIL</t>
  </si>
  <si>
    <t>CONVÊNIO: 143/2015 - CASA CIVIL  -  OBJETO: INFRAESTRUTURA URBANA</t>
  </si>
  <si>
    <t xml:space="preserve">AMPLIAÇÃO DE OBJETO </t>
  </si>
  <si>
    <t xml:space="preserve">CONVÊNIO 143/2015 - CASA CIVIL </t>
  </si>
  <si>
    <t xml:space="preserve">                    ART nº 28027230180322098</t>
  </si>
  <si>
    <r>
      <t xml:space="preserve">FINAL: </t>
    </r>
    <r>
      <rPr>
        <b/>
        <sz val="10"/>
        <color rgb="FFFF0000"/>
        <rFont val="Times New Roman"/>
        <family val="1"/>
      </rPr>
      <t>720</t>
    </r>
    <r>
      <rPr>
        <sz val="10"/>
        <rFont val="Times New Roman"/>
        <family val="1"/>
      </rPr>
      <t xml:space="preserve"> </t>
    </r>
    <r>
      <rPr>
        <sz val="10"/>
        <color indexed="12"/>
        <rFont val="Times New Roman"/>
        <family val="1"/>
      </rPr>
      <t>dias a partir da data da assinatura do convênio</t>
    </r>
  </si>
  <si>
    <r>
      <t>PERÍODO:</t>
    </r>
    <r>
      <rPr>
        <b/>
        <sz val="12"/>
        <color indexed="12"/>
        <rFont val="Times New Roman"/>
        <family val="1"/>
      </rPr>
      <t xml:space="preserve"> </t>
    </r>
    <r>
      <rPr>
        <b/>
        <sz val="12"/>
        <color rgb="FFFF0000"/>
        <rFont val="Times New Roman"/>
        <family val="1"/>
      </rPr>
      <t>720</t>
    </r>
    <r>
      <rPr>
        <b/>
        <sz val="12"/>
        <rFont val="Times New Roman"/>
        <family val="1"/>
      </rPr>
      <t xml:space="preserve"> dias</t>
    </r>
  </si>
  <si>
    <r>
      <t xml:space="preserve">PRAZO DE EXECUÇÃO:    </t>
    </r>
    <r>
      <rPr>
        <sz val="10"/>
        <color rgb="FFFF0000"/>
        <rFont val="Times New Roman"/>
        <family val="1"/>
      </rPr>
      <t>690</t>
    </r>
    <r>
      <rPr>
        <sz val="10"/>
        <color indexed="12"/>
        <rFont val="Times New Roman"/>
        <family val="1"/>
      </rPr>
      <t xml:space="preserve"> dias</t>
    </r>
  </si>
  <si>
    <r>
      <t xml:space="preserve">PRAZO DE EXECUÇÃO:   </t>
    </r>
    <r>
      <rPr>
        <sz val="10"/>
        <color rgb="FFFF0000"/>
        <rFont val="Times New Roman"/>
        <family val="1"/>
      </rPr>
      <t xml:space="preserve"> </t>
    </r>
    <r>
      <rPr>
        <b/>
        <sz val="10"/>
        <color rgb="FFFF0000"/>
        <rFont val="Times New Roman"/>
        <family val="1"/>
      </rPr>
      <t>0</t>
    </r>
    <r>
      <rPr>
        <sz val="10"/>
        <color rgb="FFFF0000"/>
        <rFont val="Times New Roman"/>
        <family val="1"/>
      </rPr>
      <t xml:space="preserve"> </t>
    </r>
    <r>
      <rPr>
        <sz val="10"/>
        <color indexed="12"/>
        <rFont val="Times New Roman"/>
        <family val="1"/>
      </rPr>
      <t xml:space="preserve"> dias</t>
    </r>
  </si>
  <si>
    <t>Ampliação de objeto</t>
  </si>
  <si>
    <t>Rua José Ale</t>
  </si>
  <si>
    <t xml:space="preserve">             Paraguaçu Paulista, 12 de junho de 2018</t>
  </si>
  <si>
    <t>Paraguaçu Paulista, 12 de junho de 2018</t>
  </si>
  <si>
    <t>Paraguaçu Paulista, 12 de junho de  2018</t>
  </si>
  <si>
    <t>Local e data</t>
  </si>
  <si>
    <t>Resp. pela empresa</t>
  </si>
  <si>
    <t xml:space="preserve">  SINAPI 01/2018 - 15/07/17 Emissão 17/02/18                              DATA: ----/ ---- / 2018</t>
  </si>
  <si>
    <t>Timbre da empresa</t>
  </si>
  <si>
    <t>Resp. da empresa</t>
  </si>
</sst>
</file>

<file path=xl/styles.xml><?xml version="1.0" encoding="utf-8"?>
<styleSheet xmlns="http://schemas.openxmlformats.org/spreadsheetml/2006/main">
  <numFmts count="8">
    <numFmt numFmtId="6" formatCode="&quot;R$&quot;\ #,##0;[Red]\-&quot;R$&quot;\ #,##0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&quot;R$&quot;#,##0.00"/>
    <numFmt numFmtId="167" formatCode="_(* #,##0_);_(* \(#,##0\);_(* &quot;-&quot;??_);_(@_)"/>
    <numFmt numFmtId="168" formatCode="0.00%&quot; (*)&quot;"/>
    <numFmt numFmtId="169" formatCode="[$-416]mmmm\-yy;@"/>
  </numFmts>
  <fonts count="67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5.5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sz val="10"/>
      <color indexed="10"/>
      <name val="Arial"/>
      <family val="2"/>
      <charset val="1"/>
    </font>
    <font>
      <sz val="10"/>
      <name val="Calibri"/>
      <family val="2"/>
      <scheme val="minor"/>
    </font>
    <font>
      <sz val="10"/>
      <color rgb="FF000000"/>
      <name val="Calibri"/>
      <family val="2"/>
    </font>
    <font>
      <b/>
      <sz val="10"/>
      <color rgb="FF00000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0"/>
      <color theme="1"/>
      <name val="Arial"/>
      <family val="2"/>
    </font>
    <font>
      <sz val="12"/>
      <color indexed="8"/>
      <name val="Calibri"/>
      <family val="2"/>
    </font>
    <font>
      <sz val="14"/>
      <color indexed="8"/>
      <name val="Calibri"/>
      <family val="2"/>
    </font>
    <font>
      <sz val="8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b/>
      <sz val="10"/>
      <color rgb="FFFF0000"/>
      <name val="Arial"/>
      <family val="2"/>
    </font>
    <font>
      <b/>
      <sz val="13"/>
      <color rgb="FFFF0000"/>
      <name val="Arial"/>
      <family val="2"/>
    </font>
    <font>
      <b/>
      <sz val="11"/>
      <color theme="1"/>
      <name val="Calibri"/>
      <family val="2"/>
      <scheme val="minor"/>
    </font>
    <font>
      <b/>
      <sz val="13.5"/>
      <color theme="1"/>
      <name val="Arial"/>
      <family val="2"/>
    </font>
    <font>
      <b/>
      <sz val="12"/>
      <color rgb="FFFF0000"/>
      <name val="Arial"/>
      <family val="2"/>
    </font>
    <font>
      <b/>
      <sz val="9"/>
      <name val="Arial"/>
      <family val="2"/>
    </font>
    <font>
      <b/>
      <i/>
      <sz val="18"/>
      <name val="Times New Roman"/>
      <family val="1"/>
    </font>
    <font>
      <b/>
      <i/>
      <sz val="12"/>
      <name val="Times New Roman"/>
      <family val="1"/>
    </font>
    <font>
      <b/>
      <sz val="10"/>
      <color indexed="8"/>
      <name val="Arial"/>
      <family val="2"/>
    </font>
    <font>
      <b/>
      <sz val="10"/>
      <color indexed="10"/>
      <name val="Arial"/>
      <family val="2"/>
    </font>
    <font>
      <b/>
      <i/>
      <sz val="14"/>
      <name val="Times New Roman"/>
      <family val="1"/>
    </font>
    <font>
      <sz val="10"/>
      <name val="Times New Roman"/>
      <family val="1"/>
    </font>
    <font>
      <b/>
      <sz val="14"/>
      <name val="Times New Roman"/>
      <family val="1"/>
    </font>
    <font>
      <sz val="14"/>
      <name val="Times New Roman"/>
      <family val="1"/>
    </font>
    <font>
      <sz val="12"/>
      <name val="Times New Roman"/>
      <family val="1"/>
    </font>
    <font>
      <b/>
      <sz val="13"/>
      <name val="Times New Roman"/>
      <family val="1"/>
    </font>
    <font>
      <sz val="11"/>
      <name val="Georgia"/>
      <family val="1"/>
    </font>
    <font>
      <sz val="11"/>
      <name val="MS Sans Serif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4"/>
      <color indexed="12"/>
      <name val="Times New Roman"/>
      <family val="1"/>
    </font>
    <font>
      <sz val="10"/>
      <color indexed="12"/>
      <name val="Times New Roman"/>
      <family val="1"/>
    </font>
    <font>
      <b/>
      <sz val="12"/>
      <name val="Times New Roman"/>
      <family val="1"/>
    </font>
    <font>
      <b/>
      <sz val="8"/>
      <name val="Times New Roman"/>
      <family val="1"/>
    </font>
    <font>
      <sz val="10"/>
      <color indexed="8"/>
      <name val="MS Sans Serif"/>
      <family val="2"/>
    </font>
    <font>
      <b/>
      <sz val="12"/>
      <color indexed="8"/>
      <name val="Arial"/>
      <family val="2"/>
    </font>
    <font>
      <sz val="8.5"/>
      <name val="Times New Roman"/>
      <family val="1"/>
    </font>
    <font>
      <sz val="12"/>
      <color indexed="12"/>
      <name val="Times New Roman"/>
      <family val="1"/>
    </font>
    <font>
      <b/>
      <sz val="12"/>
      <color indexed="56"/>
      <name val="Times New Roman"/>
      <family val="1"/>
    </font>
    <font>
      <b/>
      <sz val="12"/>
      <color indexed="12"/>
      <name val="Times New Roman"/>
      <family val="1"/>
    </font>
    <font>
      <sz val="12"/>
      <color indexed="8"/>
      <name val="Arial"/>
      <family val="2"/>
    </font>
    <font>
      <b/>
      <sz val="12"/>
      <color indexed="12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sz val="14"/>
      <name val="Arial"/>
      <family val="2"/>
    </font>
    <font>
      <sz val="12"/>
      <color indexed="10"/>
      <name val="Times New Roman"/>
      <family val="1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  <font>
      <b/>
      <sz val="12"/>
      <color rgb="FFFF0000"/>
      <name val="Times New Roman"/>
      <family val="1"/>
    </font>
  </fonts>
  <fills count="1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gray0625"/>
    </fill>
  </fills>
  <borders count="7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/>
      <top style="thick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 style="thick">
        <color indexed="8"/>
      </top>
      <bottom/>
      <diagonal/>
    </border>
    <border>
      <left style="thick">
        <color indexed="8"/>
      </left>
      <right/>
      <top style="medium">
        <color indexed="8"/>
      </top>
      <bottom style="medium">
        <color indexed="8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2">
    <xf numFmtId="0" fontId="0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6" fontId="3" fillId="0" borderId="0" applyFill="0" applyBorder="0" applyAlignment="0" applyProtection="0"/>
    <xf numFmtId="0" fontId="1" fillId="0" borderId="0"/>
    <xf numFmtId="164" fontId="16" fillId="0" borderId="0" applyFont="0" applyFill="0" applyBorder="0" applyAlignment="0" applyProtection="0"/>
    <xf numFmtId="0" fontId="52" fillId="0" borderId="0"/>
  </cellStyleXfs>
  <cellXfs count="403">
    <xf numFmtId="0" fontId="0" fillId="0" borderId="0" xfId="0"/>
    <xf numFmtId="0" fontId="5" fillId="0" borderId="0" xfId="0" applyFont="1" applyFill="1" applyBorder="1" applyAlignment="1">
      <alignment vertical="center"/>
    </xf>
    <xf numFmtId="165" fontId="5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37" fontId="5" fillId="0" borderId="0" xfId="1" applyNumberFormat="1" applyFont="1" applyFill="1" applyBorder="1" applyAlignment="1">
      <alignment horizontal="center" vertical="center"/>
    </xf>
    <xf numFmtId="165" fontId="5" fillId="0" borderId="0" xfId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4" fontId="5" fillId="0" borderId="0" xfId="1" applyNumberFormat="1" applyFont="1" applyFill="1" applyBorder="1" applyAlignment="1">
      <alignment horizontal="right" vertical="center"/>
    </xf>
    <xf numFmtId="4" fontId="5" fillId="0" borderId="0" xfId="2" applyNumberFormat="1" applyFont="1" applyFill="1" applyBorder="1" applyAlignment="1">
      <alignment horizontal="right" vertical="center"/>
    </xf>
    <xf numFmtId="4" fontId="4" fillId="0" borderId="0" xfId="0" applyNumberFormat="1" applyFont="1" applyFill="1" applyBorder="1" applyAlignment="1">
      <alignment horizontal="right" vertical="center"/>
    </xf>
    <xf numFmtId="4" fontId="4" fillId="0" borderId="0" xfId="0" applyNumberFormat="1" applyFont="1" applyFill="1" applyBorder="1" applyAlignment="1" applyProtection="1">
      <alignment horizontal="right" vertical="center"/>
      <protection locked="0"/>
    </xf>
    <xf numFmtId="4" fontId="5" fillId="0" borderId="0" xfId="0" applyNumberFormat="1" applyFont="1" applyFill="1" applyBorder="1" applyAlignment="1">
      <alignment horizontal="right" vertical="center"/>
    </xf>
    <xf numFmtId="4" fontId="4" fillId="0" borderId="0" xfId="1" applyNumberFormat="1" applyFont="1" applyFill="1" applyBorder="1" applyAlignment="1">
      <alignment horizontal="right" vertical="center"/>
    </xf>
    <xf numFmtId="165" fontId="4" fillId="0" borderId="0" xfId="1" applyFont="1" applyFill="1" applyBorder="1" applyAlignment="1">
      <alignment horizontal="right" vertical="center"/>
    </xf>
    <xf numFmtId="4" fontId="5" fillId="0" borderId="0" xfId="0" applyNumberFormat="1" applyFont="1" applyFill="1" applyBorder="1" applyAlignment="1" applyProtection="1">
      <alignment horizontal="right" vertical="center"/>
      <protection locked="0"/>
    </xf>
    <xf numFmtId="4" fontId="5" fillId="0" borderId="0" xfId="0" applyNumberFormat="1" applyFont="1" applyFill="1" applyBorder="1" applyAlignment="1">
      <alignment horizontal="right" vertical="center" wrapText="1"/>
    </xf>
    <xf numFmtId="0" fontId="5" fillId="2" borderId="0" xfId="0" applyFont="1" applyFill="1" applyBorder="1" applyAlignment="1">
      <alignment horizontal="center" vertical="center"/>
    </xf>
    <xf numFmtId="4" fontId="7" fillId="0" borderId="0" xfId="0" applyNumberFormat="1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center" vertical="center"/>
    </xf>
    <xf numFmtId="0" fontId="0" fillId="0" borderId="0" xfId="0" applyBorder="1"/>
    <xf numFmtId="49" fontId="3" fillId="0" borderId="0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horizontal="center" vertical="center"/>
      <protection locked="0"/>
    </xf>
    <xf numFmtId="4" fontId="8" fillId="0" borderId="0" xfId="0" applyNumberFormat="1" applyFont="1" applyFill="1" applyBorder="1" applyAlignment="1">
      <alignment horizontal="right" vertical="center"/>
    </xf>
    <xf numFmtId="165" fontId="3" fillId="0" borderId="0" xfId="1" applyFont="1" applyFill="1" applyBorder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center" vertical="center"/>
    </xf>
    <xf numFmtId="0" fontId="17" fillId="0" borderId="0" xfId="0" applyFont="1" applyAlignment="1">
      <alignment vertical="center" wrapText="1"/>
    </xf>
    <xf numFmtId="166" fontId="17" fillId="0" borderId="0" xfId="0" applyNumberFormat="1" applyFont="1" applyAlignment="1">
      <alignment vertical="center"/>
    </xf>
    <xf numFmtId="0" fontId="8" fillId="7" borderId="6" xfId="0" applyFont="1" applyFill="1" applyBorder="1" applyAlignment="1">
      <alignment vertical="center"/>
    </xf>
    <xf numFmtId="0" fontId="8" fillId="7" borderId="31" xfId="0" applyFont="1" applyFill="1" applyBorder="1" applyAlignment="1">
      <alignment horizontal="right" vertical="center"/>
    </xf>
    <xf numFmtId="0" fontId="8" fillId="7" borderId="5" xfId="0" applyFont="1" applyFill="1" applyBorder="1" applyAlignment="1">
      <alignment vertical="center"/>
    </xf>
    <xf numFmtId="0" fontId="8" fillId="7" borderId="30" xfId="0" applyFont="1" applyFill="1" applyBorder="1" applyAlignment="1">
      <alignment vertical="center"/>
    </xf>
    <xf numFmtId="167" fontId="3" fillId="7" borderId="33" xfId="1" applyNumberFormat="1" applyFont="1" applyFill="1" applyBorder="1" applyAlignment="1">
      <alignment horizontal="center" vertical="center"/>
    </xf>
    <xf numFmtId="0" fontId="3" fillId="8" borderId="32" xfId="0" applyFont="1" applyFill="1" applyBorder="1" applyAlignment="1">
      <alignment vertical="center"/>
    </xf>
    <xf numFmtId="10" fontId="3" fillId="6" borderId="32" xfId="2" applyNumberFormat="1" applyFont="1" applyFill="1" applyBorder="1" applyAlignment="1">
      <alignment horizontal="center" vertical="center"/>
    </xf>
    <xf numFmtId="10" fontId="8" fillId="6" borderId="32" xfId="0" applyNumberFormat="1" applyFont="1" applyFill="1" applyBorder="1" applyAlignment="1">
      <alignment vertical="center"/>
    </xf>
    <xf numFmtId="0" fontId="3" fillId="8" borderId="33" xfId="0" applyFont="1" applyFill="1" applyBorder="1" applyAlignment="1">
      <alignment vertical="center"/>
    </xf>
    <xf numFmtId="4" fontId="3" fillId="2" borderId="33" xfId="10" applyNumberFormat="1" applyFont="1" applyFill="1" applyBorder="1" applyAlignment="1">
      <alignment horizontal="center" vertical="center"/>
    </xf>
    <xf numFmtId="4" fontId="8" fillId="0" borderId="34" xfId="1" applyNumberFormat="1" applyFont="1" applyFill="1" applyBorder="1" applyAlignment="1">
      <alignment horizontal="right" vertical="center"/>
    </xf>
    <xf numFmtId="4" fontId="3" fillId="6" borderId="32" xfId="10" applyNumberFormat="1" applyFont="1" applyFill="1" applyBorder="1" applyAlignment="1">
      <alignment horizontal="center" vertical="center"/>
    </xf>
    <xf numFmtId="10" fontId="8" fillId="9" borderId="32" xfId="2" applyNumberFormat="1" applyFont="1" applyFill="1" applyBorder="1" applyAlignment="1">
      <alignment horizontal="center" vertical="center"/>
    </xf>
    <xf numFmtId="9" fontId="8" fillId="9" borderId="32" xfId="2" applyFont="1" applyFill="1" applyBorder="1" applyAlignment="1">
      <alignment horizontal="center" vertical="center"/>
    </xf>
    <xf numFmtId="4" fontId="8" fillId="9" borderId="33" xfId="0" applyNumberFormat="1" applyFont="1" applyFill="1" applyBorder="1" applyAlignment="1">
      <alignment horizontal="center" vertical="center"/>
    </xf>
    <xf numFmtId="10" fontId="8" fillId="10" borderId="32" xfId="2" applyNumberFormat="1" applyFont="1" applyFill="1" applyBorder="1" applyAlignment="1">
      <alignment horizontal="center" vertical="center"/>
    </xf>
    <xf numFmtId="4" fontId="8" fillId="10" borderId="33" xfId="0" applyNumberFormat="1" applyFont="1" applyFill="1" applyBorder="1" applyAlignment="1">
      <alignment horizontal="center" vertical="center"/>
    </xf>
    <xf numFmtId="0" fontId="19" fillId="0" borderId="0" xfId="0" applyFont="1" applyAlignment="1">
      <alignment horizontal="center"/>
    </xf>
    <xf numFmtId="0" fontId="24" fillId="0" borderId="0" xfId="0" applyFont="1"/>
    <xf numFmtId="0" fontId="5" fillId="12" borderId="37" xfId="0" applyFont="1" applyFill="1" applyBorder="1" applyAlignment="1">
      <alignment horizontal="center" vertical="top" wrapText="1"/>
    </xf>
    <xf numFmtId="0" fontId="5" fillId="12" borderId="38" xfId="0" applyFont="1" applyFill="1" applyBorder="1" applyAlignment="1">
      <alignment horizontal="center" vertical="center" wrapText="1"/>
    </xf>
    <xf numFmtId="0" fontId="5" fillId="12" borderId="39" xfId="0" applyFont="1" applyFill="1" applyBorder="1" applyAlignment="1">
      <alignment horizontal="center" vertical="center" wrapText="1"/>
    </xf>
    <xf numFmtId="0" fontId="5" fillId="12" borderId="14" xfId="0" applyFont="1" applyFill="1" applyBorder="1" applyAlignment="1">
      <alignment horizontal="center" vertical="center" wrapText="1"/>
    </xf>
    <xf numFmtId="0" fontId="5" fillId="12" borderId="40" xfId="0" applyFont="1" applyFill="1" applyBorder="1" applyAlignment="1">
      <alignment horizontal="center" vertical="center" wrapText="1"/>
    </xf>
    <xf numFmtId="0" fontId="4" fillId="13" borderId="41" xfId="0" applyFont="1" applyFill="1" applyBorder="1" applyAlignment="1">
      <alignment horizontal="center" vertical="center" wrapText="1"/>
    </xf>
    <xf numFmtId="10" fontId="4" fillId="0" borderId="42" xfId="0" applyNumberFormat="1" applyFont="1" applyBorder="1" applyAlignment="1">
      <alignment horizontal="center" vertical="center" wrapText="1"/>
    </xf>
    <xf numFmtId="10" fontId="4" fillId="0" borderId="39" xfId="0" applyNumberFormat="1" applyFont="1" applyBorder="1" applyAlignment="1">
      <alignment horizontal="center" vertical="center" wrapText="1"/>
    </xf>
    <xf numFmtId="10" fontId="5" fillId="14" borderId="40" xfId="0" applyNumberFormat="1" applyFont="1" applyFill="1" applyBorder="1" applyAlignment="1">
      <alignment horizontal="center" vertical="center" wrapText="1"/>
    </xf>
    <xf numFmtId="0" fontId="25" fillId="0" borderId="40" xfId="0" applyFont="1" applyBorder="1" applyAlignment="1">
      <alignment horizontal="center" vertical="center"/>
    </xf>
    <xf numFmtId="10" fontId="4" fillId="0" borderId="43" xfId="0" applyNumberFormat="1" applyFont="1" applyBorder="1" applyAlignment="1">
      <alignment horizontal="center" vertical="center" wrapText="1"/>
    </xf>
    <xf numFmtId="10" fontId="4" fillId="0" borderId="44" xfId="0" applyNumberFormat="1" applyFont="1" applyBorder="1" applyAlignment="1">
      <alignment horizontal="center" vertical="center" wrapText="1"/>
    </xf>
    <xf numFmtId="0" fontId="4" fillId="13" borderId="45" xfId="0" applyFont="1" applyFill="1" applyBorder="1" applyAlignment="1">
      <alignment horizontal="center" vertical="center" wrapText="1"/>
    </xf>
    <xf numFmtId="10" fontId="4" fillId="0" borderId="40" xfId="0" applyNumberFormat="1" applyFont="1" applyBorder="1" applyAlignment="1">
      <alignment horizontal="center" vertical="center" wrapText="1"/>
    </xf>
    <xf numFmtId="10" fontId="5" fillId="14" borderId="13" xfId="0" applyNumberFormat="1" applyFont="1" applyFill="1" applyBorder="1" applyAlignment="1">
      <alignment horizontal="center" vertical="center" wrapText="1"/>
    </xf>
    <xf numFmtId="0" fontId="4" fillId="13" borderId="46" xfId="0" applyFont="1" applyFill="1" applyBorder="1" applyAlignment="1">
      <alignment horizontal="center" vertical="center" wrapText="1"/>
    </xf>
    <xf numFmtId="10" fontId="5" fillId="14" borderId="15" xfId="0" applyNumberFormat="1" applyFont="1" applyFill="1" applyBorder="1" applyAlignment="1">
      <alignment horizontal="center" vertical="center" wrapText="1"/>
    </xf>
    <xf numFmtId="0" fontId="26" fillId="0" borderId="40" xfId="0" applyFont="1" applyBorder="1" applyAlignment="1">
      <alignment horizontal="center" vertical="center"/>
    </xf>
    <xf numFmtId="0" fontId="4" fillId="11" borderId="50" xfId="0" applyFont="1" applyFill="1" applyBorder="1" applyAlignment="1">
      <alignment vertical="center" wrapText="1"/>
    </xf>
    <xf numFmtId="168" fontId="4" fillId="11" borderId="51" xfId="0" applyNumberFormat="1" applyFont="1" applyFill="1" applyBorder="1" applyAlignment="1">
      <alignment horizontal="center" vertical="center"/>
    </xf>
    <xf numFmtId="10" fontId="0" fillId="11" borderId="52" xfId="0" applyNumberFormat="1" applyFill="1" applyBorder="1"/>
    <xf numFmtId="0" fontId="0" fillId="11" borderId="53" xfId="0" applyFill="1" applyBorder="1"/>
    <xf numFmtId="0" fontId="7" fillId="0" borderId="0" xfId="0" applyFont="1" applyAlignment="1">
      <alignment horizontal="right"/>
    </xf>
    <xf numFmtId="10" fontId="7" fillId="14" borderId="0" xfId="0" applyNumberFormat="1" applyFont="1" applyFill="1"/>
    <xf numFmtId="0" fontId="7" fillId="0" borderId="0" xfId="0" applyFont="1"/>
    <xf numFmtId="0" fontId="27" fillId="0" borderId="1" xfId="0" applyFont="1" applyBorder="1"/>
    <xf numFmtId="0" fontId="27" fillId="0" borderId="0" xfId="0" applyFont="1"/>
    <xf numFmtId="0" fontId="27" fillId="0" borderId="0" xfId="0" applyFont="1" applyFill="1"/>
    <xf numFmtId="0" fontId="0" fillId="0" borderId="0" xfId="0" applyFill="1"/>
    <xf numFmtId="0" fontId="6" fillId="0" borderId="0" xfId="0" applyFont="1"/>
    <xf numFmtId="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7" fillId="3" borderId="2" xfId="0" applyFont="1" applyFill="1" applyBorder="1" applyAlignment="1">
      <alignment vertical="center"/>
    </xf>
    <xf numFmtId="0" fontId="7" fillId="3" borderId="3" xfId="0" applyFont="1" applyFill="1" applyBorder="1" applyAlignment="1">
      <alignment vertical="center"/>
    </xf>
    <xf numFmtId="0" fontId="7" fillId="3" borderId="3" xfId="0" applyFont="1" applyFill="1" applyBorder="1" applyAlignment="1">
      <alignment horizontal="center" vertical="center"/>
    </xf>
    <xf numFmtId="0" fontId="3" fillId="8" borderId="33" xfId="0" applyFont="1" applyFill="1" applyBorder="1" applyAlignment="1">
      <alignment horizontal="center" vertical="center" wrapText="1"/>
    </xf>
    <xf numFmtId="166" fontId="8" fillId="7" borderId="32" xfId="0" applyNumberFormat="1" applyFont="1" applyFill="1" applyBorder="1" applyAlignment="1">
      <alignment horizontal="center" vertical="center"/>
    </xf>
    <xf numFmtId="165" fontId="3" fillId="0" borderId="4" xfId="1" applyFont="1" applyFill="1" applyBorder="1" applyAlignment="1" applyProtection="1">
      <alignment horizontal="left" vertical="center"/>
      <protection locked="0"/>
    </xf>
    <xf numFmtId="49" fontId="3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 applyProtection="1">
      <alignment horizontal="center" vertical="center"/>
      <protection locked="0"/>
    </xf>
    <xf numFmtId="0" fontId="14" fillId="0" borderId="1" xfId="0" applyFont="1" applyBorder="1" applyAlignment="1">
      <alignment horizontal="center" vertical="center"/>
    </xf>
    <xf numFmtId="0" fontId="14" fillId="0" borderId="1" xfId="0" applyFont="1" applyBorder="1"/>
    <xf numFmtId="165" fontId="3" fillId="0" borderId="1" xfId="1" applyFont="1" applyFill="1" applyBorder="1" applyAlignment="1" applyProtection="1">
      <alignment vertical="center"/>
      <protection locked="0"/>
    </xf>
    <xf numFmtId="165" fontId="3" fillId="0" borderId="1" xfId="1" applyFont="1" applyFill="1" applyBorder="1" applyAlignment="1">
      <alignment horizontal="right" vertical="center"/>
    </xf>
    <xf numFmtId="49" fontId="13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wrapText="1"/>
    </xf>
    <xf numFmtId="0" fontId="14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 applyProtection="1">
      <alignment vertical="center" wrapText="1"/>
      <protection locked="0"/>
    </xf>
    <xf numFmtId="0" fontId="8" fillId="0" borderId="1" xfId="0" applyFont="1" applyFill="1" applyBorder="1" applyAlignment="1" applyProtection="1">
      <alignment horizontal="center" vertical="center"/>
      <protection locked="0"/>
    </xf>
    <xf numFmtId="165" fontId="8" fillId="0" borderId="1" xfId="1" applyFont="1" applyFill="1" applyBorder="1" applyAlignment="1" applyProtection="1">
      <alignment vertical="center"/>
      <protection locked="0"/>
    </xf>
    <xf numFmtId="165" fontId="8" fillId="0" borderId="1" xfId="1" applyFont="1" applyFill="1" applyBorder="1" applyAlignment="1">
      <alignment horizontal="right" vertical="center"/>
    </xf>
    <xf numFmtId="165" fontId="8" fillId="0" borderId="1" xfId="1" applyFont="1" applyFill="1" applyBorder="1" applyAlignment="1" applyProtection="1">
      <alignment horizontal="right" vertical="center"/>
      <protection locked="0"/>
    </xf>
    <xf numFmtId="49" fontId="8" fillId="3" borderId="1" xfId="0" applyNumberFormat="1" applyFont="1" applyFill="1" applyBorder="1" applyAlignment="1" applyProtection="1">
      <alignment horizontal="center" vertical="center"/>
      <protection locked="0"/>
    </xf>
    <xf numFmtId="0" fontId="8" fillId="3" borderId="1" xfId="0" applyFont="1" applyFill="1" applyBorder="1" applyAlignment="1" applyProtection="1">
      <alignment vertical="center"/>
      <protection locked="0"/>
    </xf>
    <xf numFmtId="0" fontId="8" fillId="3" borderId="1" xfId="0" applyFont="1" applyFill="1" applyBorder="1" applyAlignment="1" applyProtection="1">
      <alignment horizontal="center" vertical="center"/>
      <protection locked="0"/>
    </xf>
    <xf numFmtId="4" fontId="8" fillId="3" borderId="1" xfId="0" applyNumberFormat="1" applyFont="1" applyFill="1" applyBorder="1" applyAlignment="1" applyProtection="1">
      <alignment horizontal="right" vertical="center"/>
      <protection locked="0"/>
    </xf>
    <xf numFmtId="4" fontId="8" fillId="3" borderId="1" xfId="0" applyNumberFormat="1" applyFont="1" applyFill="1" applyBorder="1" applyAlignment="1" applyProtection="1">
      <alignment vertical="center"/>
      <protection locked="0"/>
    </xf>
    <xf numFmtId="4" fontId="8" fillId="3" borderId="1" xfId="0" applyNumberFormat="1" applyFont="1" applyFill="1" applyBorder="1" applyAlignment="1">
      <alignment horizontal="right" vertical="center"/>
    </xf>
    <xf numFmtId="49" fontId="3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13" fillId="0" borderId="1" xfId="0" applyFont="1" applyFill="1" applyBorder="1" applyAlignment="1" applyProtection="1">
      <alignment vertical="center" wrapText="1"/>
      <protection locked="0"/>
    </xf>
    <xf numFmtId="4" fontId="3" fillId="15" borderId="1" xfId="0" applyNumberFormat="1" applyFont="1" applyFill="1" applyBorder="1" applyAlignment="1" applyProtection="1">
      <alignment horizontal="right" vertical="center"/>
      <protection locked="0"/>
    </xf>
    <xf numFmtId="4" fontId="3" fillId="0" borderId="1" xfId="0" applyNumberFormat="1" applyFont="1" applyFill="1" applyBorder="1" applyAlignment="1" applyProtection="1">
      <alignment vertical="center"/>
      <protection locked="0"/>
    </xf>
    <xf numFmtId="4" fontId="3" fillId="0" borderId="1" xfId="0" applyNumberFormat="1" applyFont="1" applyFill="1" applyBorder="1" applyAlignment="1">
      <alignment horizontal="right" vertical="center"/>
    </xf>
    <xf numFmtId="4" fontId="8" fillId="15" borderId="1" xfId="0" applyNumberFormat="1" applyFont="1" applyFill="1" applyBorder="1" applyAlignment="1" applyProtection="1">
      <alignment horizontal="right" vertical="center"/>
      <protection locked="0"/>
    </xf>
    <xf numFmtId="4" fontId="8" fillId="0" borderId="1" xfId="0" applyNumberFormat="1" applyFont="1" applyFill="1" applyBorder="1" applyAlignment="1" applyProtection="1">
      <alignment vertical="center"/>
      <protection locked="0"/>
    </xf>
    <xf numFmtId="4" fontId="8" fillId="0" borderId="1" xfId="0" applyNumberFormat="1" applyFont="1" applyFill="1" applyBorder="1" applyAlignment="1">
      <alignment horizontal="right" vertical="center"/>
    </xf>
    <xf numFmtId="165" fontId="3" fillId="15" borderId="1" xfId="1" applyFont="1" applyFill="1" applyBorder="1" applyAlignment="1" applyProtection="1">
      <alignment horizontal="right" vertical="center"/>
      <protection locked="0"/>
    </xf>
    <xf numFmtId="0" fontId="14" fillId="0" borderId="1" xfId="0" applyFont="1" applyBorder="1" applyAlignment="1">
      <alignment horizontal="left" wrapText="1"/>
    </xf>
    <xf numFmtId="43" fontId="0" fillId="0" borderId="0" xfId="0" applyNumberFormat="1"/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0" fontId="5" fillId="0" borderId="0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vertical="center"/>
    </xf>
    <xf numFmtId="0" fontId="19" fillId="0" borderId="21" xfId="0" applyFont="1" applyFill="1" applyBorder="1" applyAlignment="1">
      <alignment horizontal="left" vertical="center"/>
    </xf>
    <xf numFmtId="0" fontId="19" fillId="0" borderId="2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 shrinkToFit="1"/>
    </xf>
    <xf numFmtId="0" fontId="19" fillId="0" borderId="1" xfId="0" applyFont="1" applyBorder="1" applyAlignment="1">
      <alignment horizontal="left"/>
    </xf>
    <xf numFmtId="43" fontId="21" fillId="0" borderId="21" xfId="1" applyNumberFormat="1" applyFont="1" applyBorder="1" applyAlignment="1">
      <alignment horizontal="center"/>
    </xf>
    <xf numFmtId="43" fontId="21" fillId="0" borderId="1" xfId="1" applyNumberFormat="1" applyFont="1" applyBorder="1" applyAlignment="1">
      <alignment horizontal="center"/>
    </xf>
    <xf numFmtId="43" fontId="3" fillId="0" borderId="21" xfId="1" applyNumberFormat="1" applyFont="1" applyBorder="1" applyAlignment="1">
      <alignment horizontal="center"/>
    </xf>
    <xf numFmtId="43" fontId="3" fillId="0" borderId="1" xfId="1" applyNumberFormat="1" applyFont="1" applyBorder="1" applyAlignment="1">
      <alignment horizontal="center"/>
    </xf>
    <xf numFmtId="43" fontId="3" fillId="0" borderId="1" xfId="1" applyNumberFormat="1" applyFont="1" applyFill="1" applyBorder="1" applyAlignment="1">
      <alignment horizontal="center"/>
    </xf>
    <xf numFmtId="43" fontId="21" fillId="0" borderId="21" xfId="1" applyNumberFormat="1" applyFont="1" applyFill="1" applyBorder="1" applyAlignment="1">
      <alignment horizontal="center"/>
    </xf>
    <xf numFmtId="43" fontId="21" fillId="0" borderId="1" xfId="1" applyNumberFormat="1" applyFont="1" applyFill="1" applyBorder="1" applyAlignment="1">
      <alignment horizontal="center"/>
    </xf>
    <xf numFmtId="0" fontId="30" fillId="5" borderId="1" xfId="0" applyFont="1" applyFill="1" applyBorder="1"/>
    <xf numFmtId="43" fontId="30" fillId="5" borderId="1" xfId="0" applyNumberFormat="1" applyFont="1" applyFill="1" applyBorder="1"/>
    <xf numFmtId="0" fontId="0" fillId="0" borderId="0" xfId="0" applyFill="1" applyBorder="1" applyAlignment="1">
      <alignment horizontal="left" wrapText="1"/>
    </xf>
    <xf numFmtId="0" fontId="0" fillId="2" borderId="0" xfId="0" applyFont="1" applyFill="1" applyBorder="1" applyAlignment="1">
      <alignment wrapText="1"/>
    </xf>
    <xf numFmtId="0" fontId="0" fillId="2" borderId="0" xfId="0" applyFont="1" applyFill="1" applyBorder="1" applyAlignment="1"/>
    <xf numFmtId="165" fontId="4" fillId="0" borderId="0" xfId="1" applyFont="1" applyFill="1" applyBorder="1" applyAlignment="1">
      <alignment vertical="center"/>
    </xf>
    <xf numFmtId="0" fontId="5" fillId="5" borderId="1" xfId="0" applyFont="1" applyFill="1" applyBorder="1" applyAlignment="1"/>
    <xf numFmtId="165" fontId="8" fillId="0" borderId="34" xfId="1" applyFont="1" applyFill="1" applyBorder="1" applyAlignment="1">
      <alignment horizontal="right" vertical="center"/>
    </xf>
    <xf numFmtId="165" fontId="28" fillId="15" borderId="2" xfId="1" applyFont="1" applyFill="1" applyBorder="1" applyAlignment="1" applyProtection="1">
      <alignment vertical="center"/>
      <protection locked="0"/>
    </xf>
    <xf numFmtId="165" fontId="28" fillId="15" borderId="3" xfId="1" applyFont="1" applyFill="1" applyBorder="1" applyAlignment="1" applyProtection="1">
      <alignment vertical="center"/>
      <protection locked="0"/>
    </xf>
    <xf numFmtId="165" fontId="28" fillId="15" borderId="60" xfId="1" applyFont="1" applyFill="1" applyBorder="1" applyAlignment="1" applyProtection="1">
      <alignment vertical="center"/>
      <protection locked="0"/>
    </xf>
    <xf numFmtId="165" fontId="3" fillId="0" borderId="0" xfId="1" applyFont="1" applyFill="1" applyBorder="1" applyAlignment="1">
      <alignment horizontal="right" vertical="center"/>
    </xf>
    <xf numFmtId="4" fontId="3" fillId="0" borderId="0" xfId="1" applyNumberFormat="1" applyFont="1" applyFill="1" applyBorder="1" applyAlignment="1">
      <alignment horizontal="right" vertical="center"/>
    </xf>
    <xf numFmtId="49" fontId="33" fillId="4" borderId="1" xfId="0" applyNumberFormat="1" applyFont="1" applyFill="1" applyBorder="1" applyAlignment="1">
      <alignment horizontal="center" vertical="center"/>
    </xf>
    <xf numFmtId="0" fontId="33" fillId="4" borderId="1" xfId="0" applyFont="1" applyFill="1" applyBorder="1" applyAlignment="1">
      <alignment horizontal="center" vertical="center" wrapText="1"/>
    </xf>
    <xf numFmtId="0" fontId="33" fillId="4" borderId="1" xfId="0" applyFont="1" applyFill="1" applyBorder="1" applyAlignment="1">
      <alignment horizontal="center" vertical="center"/>
    </xf>
    <xf numFmtId="4" fontId="33" fillId="4" borderId="1" xfId="1" applyNumberFormat="1" applyFont="1" applyFill="1" applyBorder="1" applyAlignment="1">
      <alignment horizontal="center" vertical="center"/>
    </xf>
    <xf numFmtId="4" fontId="33" fillId="4" borderId="1" xfId="1" applyNumberFormat="1" applyFont="1" applyFill="1" applyBorder="1" applyAlignment="1">
      <alignment horizontal="center" vertical="center" wrapText="1"/>
    </xf>
    <xf numFmtId="0" fontId="0" fillId="0" borderId="0" xfId="0" applyFill="1" applyBorder="1" applyAlignment="1">
      <alignment wrapText="1"/>
    </xf>
    <xf numFmtId="43" fontId="0" fillId="0" borderId="0" xfId="0" applyNumberFormat="1" applyFill="1" applyBorder="1" applyAlignment="1">
      <alignment horizontal="left" wrapText="1"/>
    </xf>
    <xf numFmtId="0" fontId="0" fillId="0" borderId="0" xfId="0" applyFont="1" applyFill="1" applyBorder="1" applyAlignment="1"/>
    <xf numFmtId="43" fontId="21" fillId="0" borderId="1" xfId="1" applyNumberFormat="1" applyFont="1" applyFill="1" applyBorder="1" applyAlignment="1">
      <alignment horizontal="center" vertical="center" wrapText="1" shrinkToFit="1"/>
    </xf>
    <xf numFmtId="0" fontId="0" fillId="0" borderId="0" xfId="0" applyFill="1" applyBorder="1"/>
    <xf numFmtId="0" fontId="19" fillId="0" borderId="1" xfId="0" applyFont="1" applyFill="1" applyBorder="1" applyAlignment="1">
      <alignment horizontal="center" vertical="center" wrapText="1" shrinkToFit="1"/>
    </xf>
    <xf numFmtId="43" fontId="3" fillId="0" borderId="1" xfId="1" applyNumberFormat="1" applyFont="1" applyFill="1" applyBorder="1" applyAlignment="1">
      <alignment horizontal="center" vertical="center" wrapText="1" shrinkToFit="1"/>
    </xf>
    <xf numFmtId="4" fontId="8" fillId="0" borderId="1" xfId="1" applyNumberFormat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0" fontId="12" fillId="0" borderId="0" xfId="0" applyFont="1" applyBorder="1" applyAlignment="1">
      <alignment horizontal="left" vertical="top" wrapText="1"/>
    </xf>
    <xf numFmtId="0" fontId="36" fillId="0" borderId="57" xfId="0" applyFont="1" applyBorder="1" applyAlignment="1">
      <alignment vertical="top" wrapText="1"/>
    </xf>
    <xf numFmtId="0" fontId="36" fillId="0" borderId="58" xfId="0" applyFont="1" applyBorder="1" applyAlignment="1">
      <alignment vertical="top" wrapText="1"/>
    </xf>
    <xf numFmtId="0" fontId="36" fillId="0" borderId="59" xfId="0" applyFont="1" applyBorder="1" applyAlignment="1">
      <alignment vertical="top" wrapText="1"/>
    </xf>
    <xf numFmtId="49" fontId="36" fillId="0" borderId="54" xfId="0" applyNumberFormat="1" applyFont="1" applyBorder="1" applyAlignment="1">
      <alignment vertical="top" wrapText="1"/>
    </xf>
    <xf numFmtId="0" fontId="36" fillId="0" borderId="56" xfId="0" applyFont="1" applyBorder="1" applyAlignment="1">
      <alignment vertical="top" wrapText="1"/>
    </xf>
    <xf numFmtId="0" fontId="36" fillId="0" borderId="7" xfId="0" applyFont="1" applyBorder="1" applyAlignment="1">
      <alignment vertical="top" wrapText="1"/>
    </xf>
    <xf numFmtId="0" fontId="36" fillId="0" borderId="8" xfId="0" applyFont="1" applyBorder="1" applyAlignment="1">
      <alignment horizontal="center" vertical="top" wrapText="1"/>
    </xf>
    <xf numFmtId="0" fontId="36" fillId="0" borderId="9" xfId="0" applyFont="1" applyBorder="1" applyAlignment="1">
      <alignment vertical="top" wrapText="1"/>
    </xf>
    <xf numFmtId="49" fontId="36" fillId="0" borderId="10" xfId="0" applyNumberFormat="1" applyFont="1" applyBorder="1" applyAlignment="1">
      <alignment vertical="top" wrapText="1"/>
    </xf>
    <xf numFmtId="0" fontId="36" fillId="0" borderId="11" xfId="0" applyFont="1" applyBorder="1" applyAlignment="1">
      <alignment vertical="top" wrapText="1"/>
    </xf>
    <xf numFmtId="0" fontId="36" fillId="0" borderId="8" xfId="0" applyFont="1" applyBorder="1" applyAlignment="1">
      <alignment vertical="top" wrapText="1"/>
    </xf>
    <xf numFmtId="49" fontId="36" fillId="0" borderId="55" xfId="0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/>
    </xf>
    <xf numFmtId="49" fontId="8" fillId="0" borderId="1" xfId="0" applyNumberFormat="1" applyFont="1" applyFill="1" applyBorder="1" applyAlignment="1" applyProtection="1">
      <alignment horizontal="center" vertical="center"/>
      <protection locked="0"/>
    </xf>
    <xf numFmtId="0" fontId="15" fillId="0" borderId="1" xfId="0" applyFont="1" applyFill="1" applyBorder="1" applyAlignment="1">
      <alignment horizontal="center" vertical="center"/>
    </xf>
    <xf numFmtId="0" fontId="8" fillId="4" borderId="61" xfId="0" applyFont="1" applyFill="1" applyBorder="1" applyAlignment="1">
      <alignment vertical="center"/>
    </xf>
    <xf numFmtId="0" fontId="8" fillId="4" borderId="62" xfId="0" applyFont="1" applyFill="1" applyBorder="1" applyAlignment="1">
      <alignment vertical="center"/>
    </xf>
    <xf numFmtId="49" fontId="8" fillId="4" borderId="62" xfId="0" applyNumberFormat="1" applyFont="1" applyFill="1" applyBorder="1" applyAlignment="1">
      <alignment horizontal="left" vertical="center"/>
    </xf>
    <xf numFmtId="4" fontId="8" fillId="4" borderId="64" xfId="0" applyNumberFormat="1" applyFont="1" applyFill="1" applyBorder="1" applyAlignment="1" applyProtection="1">
      <alignment vertical="center"/>
      <protection locked="0"/>
    </xf>
    <xf numFmtId="0" fontId="8" fillId="4" borderId="62" xfId="0" applyFont="1" applyFill="1" applyBorder="1" applyAlignment="1" applyProtection="1">
      <alignment vertical="center"/>
      <protection locked="0"/>
    </xf>
    <xf numFmtId="0" fontId="8" fillId="4" borderId="63" xfId="0" applyFont="1" applyFill="1" applyBorder="1" applyAlignment="1" applyProtection="1">
      <alignment vertical="center"/>
      <protection locked="0"/>
    </xf>
    <xf numFmtId="0" fontId="8" fillId="4" borderId="24" xfId="0" applyFont="1" applyFill="1" applyBorder="1" applyAlignment="1">
      <alignment vertical="center"/>
    </xf>
    <xf numFmtId="0" fontId="8" fillId="4" borderId="25" xfId="0" applyFont="1" applyFill="1" applyBorder="1" applyAlignment="1">
      <alignment vertical="center"/>
    </xf>
    <xf numFmtId="49" fontId="8" fillId="4" borderId="25" xfId="0" applyNumberFormat="1" applyFont="1" applyFill="1" applyBorder="1" applyAlignment="1">
      <alignment horizontal="left" vertical="center"/>
    </xf>
    <xf numFmtId="0" fontId="8" fillId="4" borderId="65" xfId="0" applyFont="1" applyFill="1" applyBorder="1" applyAlignment="1" applyProtection="1">
      <alignment vertical="center"/>
      <protection locked="0"/>
    </xf>
    <xf numFmtId="0" fontId="8" fillId="4" borderId="25" xfId="0" applyFont="1" applyFill="1" applyBorder="1" applyAlignment="1" applyProtection="1">
      <alignment vertical="center"/>
      <protection locked="0"/>
    </xf>
    <xf numFmtId="0" fontId="8" fillId="4" borderId="26" xfId="0" applyFont="1" applyFill="1" applyBorder="1" applyAlignment="1" applyProtection="1">
      <alignment vertical="center"/>
      <protection locked="0"/>
    </xf>
    <xf numFmtId="0" fontId="38" fillId="0" borderId="0" xfId="0" applyFont="1" applyAlignment="1"/>
    <xf numFmtId="0" fontId="30" fillId="0" borderId="0" xfId="0" applyFont="1" applyFill="1" applyBorder="1"/>
    <xf numFmtId="43" fontId="30" fillId="0" borderId="0" xfId="0" applyNumberFormat="1" applyFont="1" applyFill="1" applyBorder="1"/>
    <xf numFmtId="0" fontId="32" fillId="15" borderId="3" xfId="0" applyFont="1" applyFill="1" applyBorder="1" applyAlignment="1">
      <alignment vertical="center" wrapText="1"/>
    </xf>
    <xf numFmtId="165" fontId="32" fillId="15" borderId="3" xfId="0" applyNumberFormat="1" applyFont="1" applyFill="1" applyBorder="1" applyAlignment="1">
      <alignment vertical="center" wrapText="1"/>
    </xf>
    <xf numFmtId="0" fontId="5" fillId="5" borderId="2" xfId="0" applyFont="1" applyFill="1" applyBorder="1" applyAlignment="1"/>
    <xf numFmtId="43" fontId="5" fillId="5" borderId="21" xfId="0" applyNumberFormat="1" applyFont="1" applyFill="1" applyBorder="1" applyAlignment="1"/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39" fillId="0" borderId="0" xfId="9" applyFont="1"/>
    <xf numFmtId="0" fontId="42" fillId="0" borderId="0" xfId="9" applyFont="1"/>
    <xf numFmtId="0" fontId="39" fillId="0" borderId="0" xfId="9" applyFont="1" applyBorder="1"/>
    <xf numFmtId="0" fontId="39" fillId="0" borderId="0" xfId="9" applyFont="1" applyBorder="1" applyAlignment="1">
      <alignment horizontal="center"/>
    </xf>
    <xf numFmtId="0" fontId="46" fillId="0" borderId="0" xfId="9" applyFont="1" applyBorder="1" applyAlignment="1">
      <alignment horizontal="center"/>
    </xf>
    <xf numFmtId="169" fontId="49" fillId="0" borderId="0" xfId="9" applyNumberFormat="1" applyFont="1" applyBorder="1" applyAlignment="1">
      <alignment horizontal="center"/>
    </xf>
    <xf numFmtId="0" fontId="50" fillId="0" borderId="0" xfId="9" applyFont="1" applyBorder="1"/>
    <xf numFmtId="0" fontId="39" fillId="0" borderId="66" xfId="9" applyFont="1" applyBorder="1" applyAlignment="1">
      <alignment horizontal="center"/>
    </xf>
    <xf numFmtId="0" fontId="46" fillId="0" borderId="2" xfId="9" applyFont="1" applyBorder="1" applyAlignment="1">
      <alignment horizontal="left"/>
    </xf>
    <xf numFmtId="0" fontId="39" fillId="0" borderId="3" xfId="9" applyFont="1" applyBorder="1"/>
    <xf numFmtId="0" fontId="39" fillId="0" borderId="4" xfId="9" applyFont="1" applyBorder="1"/>
    <xf numFmtId="0" fontId="53" fillId="0" borderId="67" xfId="4" applyFont="1" applyBorder="1" applyAlignment="1">
      <alignment vertical="center"/>
    </xf>
    <xf numFmtId="0" fontId="36" fillId="0" borderId="67" xfId="4" applyFont="1" applyBorder="1" applyAlignment="1">
      <alignment vertical="center"/>
    </xf>
    <xf numFmtId="0" fontId="49" fillId="0" borderId="2" xfId="9" applyFont="1" applyBorder="1" applyAlignment="1"/>
    <xf numFmtId="0" fontId="54" fillId="0" borderId="3" xfId="9" applyFont="1" applyBorder="1"/>
    <xf numFmtId="0" fontId="54" fillId="0" borderId="4" xfId="9" applyFont="1" applyBorder="1"/>
    <xf numFmtId="0" fontId="49" fillId="0" borderId="5" xfId="9" applyFont="1" applyBorder="1"/>
    <xf numFmtId="0" fontId="54" fillId="0" borderId="67" xfId="9" applyFont="1" applyBorder="1"/>
    <xf numFmtId="0" fontId="39" fillId="0" borderId="67" xfId="9" applyFont="1" applyBorder="1"/>
    <xf numFmtId="0" fontId="39" fillId="0" borderId="67" xfId="9" applyFont="1" applyBorder="1" applyAlignment="1">
      <alignment horizontal="center"/>
    </xf>
    <xf numFmtId="0" fontId="17" fillId="0" borderId="68" xfId="0" applyFont="1" applyBorder="1" applyAlignment="1">
      <alignment horizontal="center"/>
    </xf>
    <xf numFmtId="4" fontId="17" fillId="0" borderId="68" xfId="0" applyNumberFormat="1" applyFont="1" applyBorder="1" applyAlignment="1">
      <alignment horizontal="center"/>
    </xf>
    <xf numFmtId="0" fontId="17" fillId="0" borderId="71" xfId="0" applyFont="1" applyBorder="1" applyAlignment="1">
      <alignment horizontal="center"/>
    </xf>
    <xf numFmtId="4" fontId="17" fillId="0" borderId="35" xfId="0" applyNumberFormat="1" applyFont="1" applyBorder="1" applyAlignment="1">
      <alignment horizontal="center"/>
    </xf>
    <xf numFmtId="0" fontId="17" fillId="0" borderId="74" xfId="0" applyFont="1" applyBorder="1" applyAlignment="1">
      <alignment horizontal="center"/>
    </xf>
    <xf numFmtId="0" fontId="17" fillId="0" borderId="33" xfId="0" applyFont="1" applyBorder="1" applyAlignment="1">
      <alignment horizontal="center"/>
    </xf>
    <xf numFmtId="0" fontId="8" fillId="17" borderId="5" xfId="0" applyFont="1" applyFill="1" applyBorder="1" applyAlignment="1">
      <alignment horizontal="left" vertical="center"/>
    </xf>
    <xf numFmtId="0" fontId="17" fillId="17" borderId="67" xfId="0" applyFont="1" applyFill="1" applyBorder="1"/>
    <xf numFmtId="0" fontId="7" fillId="17" borderId="30" xfId="0" applyFont="1" applyFill="1" applyBorder="1" applyAlignment="1">
      <alignment horizontal="center"/>
    </xf>
    <xf numFmtId="4" fontId="17" fillId="17" borderId="2" xfId="0" applyNumberFormat="1" applyFont="1" applyFill="1" applyBorder="1" applyAlignment="1"/>
    <xf numFmtId="4" fontId="17" fillId="17" borderId="30" xfId="0" applyNumberFormat="1" applyFont="1" applyFill="1" applyBorder="1" applyAlignment="1"/>
    <xf numFmtId="4" fontId="17" fillId="17" borderId="2" xfId="0" applyNumberFormat="1" applyFont="1" applyFill="1" applyBorder="1" applyAlignment="1" applyProtection="1">
      <protection locked="0"/>
    </xf>
    <xf numFmtId="4" fontId="17" fillId="17" borderId="30" xfId="0" applyNumberFormat="1" applyFont="1" applyFill="1" applyBorder="1" applyAlignment="1" applyProtection="1">
      <protection locked="0"/>
    </xf>
    <xf numFmtId="4" fontId="17" fillId="17" borderId="21" xfId="0" applyNumberFormat="1" applyFont="1" applyFill="1" applyBorder="1" applyAlignment="1">
      <alignment horizontal="center"/>
    </xf>
    <xf numFmtId="0" fontId="3" fillId="0" borderId="0" xfId="0" applyFont="1"/>
    <xf numFmtId="0" fontId="7" fillId="0" borderId="5" xfId="0" applyFont="1" applyBorder="1" applyAlignment="1">
      <alignment horizontal="left"/>
    </xf>
    <xf numFmtId="0" fontId="7" fillId="0" borderId="67" xfId="0" applyFont="1" applyBorder="1" applyAlignment="1">
      <alignment horizontal="left"/>
    </xf>
    <xf numFmtId="0" fontId="7" fillId="0" borderId="30" xfId="0" applyFont="1" applyBorder="1" applyAlignment="1">
      <alignment horizontal="center"/>
    </xf>
    <xf numFmtId="4" fontId="7" fillId="0" borderId="21" xfId="0" applyNumberFormat="1" applyFont="1" applyBorder="1" applyAlignment="1">
      <alignment horizontal="center"/>
    </xf>
    <xf numFmtId="0" fontId="59" fillId="0" borderId="0" xfId="0" applyFont="1" applyBorder="1" applyAlignment="1">
      <alignment horizontal="left"/>
    </xf>
    <xf numFmtId="0" fontId="60" fillId="0" borderId="0" xfId="0" applyFont="1" applyBorder="1" applyAlignment="1">
      <alignment horizontal="left"/>
    </xf>
    <xf numFmtId="0" fontId="60" fillId="0" borderId="0" xfId="0" applyFont="1" applyBorder="1" applyAlignment="1">
      <alignment horizontal="center"/>
    </xf>
    <xf numFmtId="4" fontId="59" fillId="0" borderId="0" xfId="0" applyNumberFormat="1" applyFont="1" applyBorder="1" applyAlignment="1">
      <alignment horizontal="center"/>
    </xf>
    <xf numFmtId="4" fontId="59" fillId="0" borderId="0" xfId="0" applyNumberFormat="1" applyFont="1" applyBorder="1" applyAlignment="1" applyProtection="1">
      <alignment horizontal="center"/>
      <protection locked="0"/>
    </xf>
    <xf numFmtId="0" fontId="61" fillId="0" borderId="0" xfId="0" applyFont="1"/>
    <xf numFmtId="0" fontId="3" fillId="0" borderId="0" xfId="0" applyFont="1" applyAlignment="1">
      <alignment horizontal="center"/>
    </xf>
    <xf numFmtId="0" fontId="17" fillId="0" borderId="0" xfId="0" applyFont="1"/>
    <xf numFmtId="0" fontId="62" fillId="0" borderId="0" xfId="0" applyFont="1"/>
    <xf numFmtId="0" fontId="62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9" fillId="0" borderId="0" xfId="9" applyFont="1" applyAlignment="1">
      <alignment horizontal="center"/>
    </xf>
    <xf numFmtId="0" fontId="50" fillId="0" borderId="0" xfId="9" applyFont="1"/>
    <xf numFmtId="0" fontId="63" fillId="0" borderId="0" xfId="9" applyFont="1" applyBorder="1"/>
    <xf numFmtId="14" fontId="7" fillId="0" borderId="0" xfId="0" applyNumberFormat="1" applyFont="1" applyBorder="1" applyAlignment="1">
      <alignment vertical="center"/>
    </xf>
    <xf numFmtId="4" fontId="50" fillId="0" borderId="32" xfId="9" applyNumberFormat="1" applyFont="1" applyBorder="1" applyAlignment="1">
      <alignment horizontal="center"/>
    </xf>
    <xf numFmtId="4" fontId="42" fillId="17" borderId="34" xfId="9" applyNumberFormat="1" applyFont="1" applyFill="1" applyBorder="1" applyAlignment="1">
      <alignment horizontal="center"/>
    </xf>
    <xf numFmtId="4" fontId="42" fillId="17" borderId="33" xfId="9" applyNumberFormat="1" applyFont="1" applyFill="1" applyBorder="1" applyAlignment="1">
      <alignment horizontal="center"/>
    </xf>
    <xf numFmtId="14" fontId="17" fillId="0" borderId="0" xfId="0" applyNumberFormat="1" applyFont="1" applyBorder="1" applyAlignment="1">
      <alignment vertical="center"/>
    </xf>
    <xf numFmtId="0" fontId="40" fillId="0" borderId="6" xfId="9" applyFont="1" applyBorder="1"/>
    <xf numFmtId="0" fontId="41" fillId="0" borderId="66" xfId="9" applyFont="1" applyBorder="1"/>
    <xf numFmtId="0" fontId="42" fillId="0" borderId="66" xfId="9" applyFont="1" applyBorder="1"/>
    <xf numFmtId="0" fontId="43" fillId="0" borderId="66" xfId="9" applyFont="1" applyBorder="1"/>
    <xf numFmtId="0" fontId="43" fillId="0" borderId="31" xfId="9" applyFont="1" applyBorder="1"/>
    <xf numFmtId="0" fontId="39" fillId="0" borderId="35" xfId="9" applyFont="1" applyBorder="1"/>
    <xf numFmtId="0" fontId="46" fillId="0" borderId="35" xfId="9" applyFont="1" applyBorder="1" applyAlignment="1">
      <alignment horizontal="centerContinuous"/>
    </xf>
    <xf numFmtId="169" fontId="49" fillId="0" borderId="35" xfId="9" applyNumberFormat="1" applyFont="1" applyBorder="1" applyAlignment="1">
      <alignment horizontal="center"/>
    </xf>
    <xf numFmtId="0" fontId="51" fillId="0" borderId="6" xfId="9" applyFont="1" applyBorder="1"/>
    <xf numFmtId="0" fontId="46" fillId="0" borderId="32" xfId="9" applyFont="1" applyBorder="1" applyAlignment="1">
      <alignment horizontal="center"/>
    </xf>
    <xf numFmtId="0" fontId="39" fillId="0" borderId="5" xfId="9" applyFont="1" applyBorder="1"/>
    <xf numFmtId="169" fontId="49" fillId="0" borderId="33" xfId="9" applyNumberFormat="1" applyFont="1" applyBorder="1" applyAlignment="1">
      <alignment horizontal="center"/>
    </xf>
    <xf numFmtId="0" fontId="51" fillId="0" borderId="4" xfId="9" applyFont="1" applyBorder="1"/>
    <xf numFmtId="0" fontId="54" fillId="0" borderId="35" xfId="9" applyFont="1" applyBorder="1"/>
    <xf numFmtId="4" fontId="42" fillId="0" borderId="32" xfId="9" applyNumberFormat="1" applyFont="1" applyBorder="1" applyAlignment="1">
      <alignment horizontal="center"/>
    </xf>
    <xf numFmtId="0" fontId="7" fillId="0" borderId="66" xfId="9" applyFont="1" applyBorder="1"/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3" fillId="0" borderId="0" xfId="0" applyFont="1" applyFill="1" applyBorder="1" applyAlignment="1" applyProtection="1">
      <alignment horizontal="left" vertical="center"/>
      <protection locked="0"/>
    </xf>
    <xf numFmtId="0" fontId="3" fillId="0" borderId="35" xfId="0" applyFont="1" applyFill="1" applyBorder="1" applyAlignment="1" applyProtection="1">
      <alignment horizontal="left" vertical="center"/>
      <protection locked="0"/>
    </xf>
    <xf numFmtId="0" fontId="29" fillId="15" borderId="3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5" fillId="9" borderId="61" xfId="0" applyFont="1" applyFill="1" applyBorder="1" applyAlignment="1">
      <alignment horizontal="left" vertical="center" wrapText="1"/>
    </xf>
    <xf numFmtId="0" fontId="5" fillId="9" borderId="62" xfId="0" applyFont="1" applyFill="1" applyBorder="1" applyAlignment="1">
      <alignment horizontal="left" vertical="center" wrapText="1"/>
    </xf>
    <xf numFmtId="0" fontId="5" fillId="9" borderId="63" xfId="0" applyFont="1" applyFill="1" applyBorder="1" applyAlignment="1">
      <alignment horizontal="left" vertical="center" wrapText="1"/>
    </xf>
    <xf numFmtId="0" fontId="5" fillId="9" borderId="24" xfId="0" applyFont="1" applyFill="1" applyBorder="1" applyAlignment="1">
      <alignment horizontal="left" vertical="center" wrapText="1"/>
    </xf>
    <xf numFmtId="0" fontId="5" fillId="9" borderId="25" xfId="0" applyFont="1" applyFill="1" applyBorder="1" applyAlignment="1">
      <alignment horizontal="left" vertical="center" wrapText="1"/>
    </xf>
    <xf numFmtId="0" fontId="5" fillId="9" borderId="26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65" fontId="4" fillId="0" borderId="0" xfId="1" applyFont="1" applyFill="1" applyBorder="1" applyAlignment="1">
      <alignment vertical="center"/>
    </xf>
    <xf numFmtId="49" fontId="17" fillId="0" borderId="0" xfId="0" applyNumberFormat="1" applyFont="1" applyFill="1" applyBorder="1" applyAlignment="1">
      <alignment horizontal="center"/>
    </xf>
    <xf numFmtId="0" fontId="37" fillId="0" borderId="18" xfId="0" applyFont="1" applyBorder="1" applyAlignment="1">
      <alignment horizontal="left" vertical="top" wrapText="1"/>
    </xf>
    <xf numFmtId="0" fontId="37" fillId="0" borderId="19" xfId="0" applyFont="1" applyBorder="1" applyAlignment="1">
      <alignment horizontal="left" vertical="top" wrapText="1"/>
    </xf>
    <xf numFmtId="0" fontId="37" fillId="0" borderId="20" xfId="0" applyFont="1" applyBorder="1" applyAlignment="1">
      <alignment horizontal="left" vertical="top" wrapText="1"/>
    </xf>
    <xf numFmtId="0" fontId="8" fillId="0" borderId="36" xfId="0" applyFont="1" applyBorder="1" applyAlignment="1">
      <alignment horizontal="center" vertical="top" wrapText="1"/>
    </xf>
    <xf numFmtId="0" fontId="8" fillId="0" borderId="12" xfId="0" applyFont="1" applyBorder="1" applyAlignment="1">
      <alignment horizontal="center" vertical="top" wrapText="1"/>
    </xf>
    <xf numFmtId="0" fontId="9" fillId="0" borderId="22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 wrapText="1"/>
    </xf>
    <xf numFmtId="0" fontId="11" fillId="0" borderId="27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0" fontId="11" fillId="0" borderId="17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37" fillId="0" borderId="27" xfId="0" applyFont="1" applyBorder="1" applyAlignment="1">
      <alignment horizontal="left" vertical="top" wrapText="1"/>
    </xf>
    <xf numFmtId="0" fontId="37" fillId="0" borderId="16" xfId="0" applyFont="1" applyBorder="1" applyAlignment="1">
      <alignment horizontal="left" vertical="top" wrapText="1"/>
    </xf>
    <xf numFmtId="0" fontId="37" fillId="0" borderId="17" xfId="0" applyFont="1" applyBorder="1" applyAlignment="1">
      <alignment horizontal="left" vertical="top" wrapText="1"/>
    </xf>
    <xf numFmtId="0" fontId="5" fillId="16" borderId="6" xfId="0" applyFont="1" applyFill="1" applyBorder="1" applyAlignment="1">
      <alignment horizontal="center" vertical="center" wrapText="1"/>
    </xf>
    <xf numFmtId="0" fontId="5" fillId="16" borderId="66" xfId="0" applyFont="1" applyFill="1" applyBorder="1" applyAlignment="1">
      <alignment horizontal="center" vertical="center" wrapText="1"/>
    </xf>
    <xf numFmtId="0" fontId="5" fillId="16" borderId="3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0" fontId="7" fillId="0" borderId="0" xfId="0" applyFont="1" applyFill="1" applyBorder="1" applyAlignment="1">
      <alignment horizontal="center"/>
    </xf>
    <xf numFmtId="166" fontId="8" fillId="7" borderId="32" xfId="0" applyNumberFormat="1" applyFont="1" applyFill="1" applyBorder="1" applyAlignment="1">
      <alignment horizontal="center" vertical="center"/>
    </xf>
    <xf numFmtId="166" fontId="8" fillId="7" borderId="33" xfId="0" applyNumberFormat="1" applyFont="1" applyFill="1" applyBorder="1" applyAlignment="1">
      <alignment horizontal="center" vertical="center"/>
    </xf>
    <xf numFmtId="0" fontId="3" fillId="8" borderId="32" xfId="0" applyFont="1" applyFill="1" applyBorder="1" applyAlignment="1">
      <alignment horizontal="center" vertical="center" wrapText="1"/>
    </xf>
    <xf numFmtId="0" fontId="3" fillId="8" borderId="33" xfId="0" applyFont="1" applyFill="1" applyBorder="1" applyAlignment="1">
      <alignment horizontal="center" vertical="center" wrapText="1"/>
    </xf>
    <xf numFmtId="0" fontId="0" fillId="0" borderId="33" xfId="0" applyBorder="1"/>
    <xf numFmtId="0" fontId="8" fillId="9" borderId="6" xfId="0" applyFont="1" applyFill="1" applyBorder="1" applyAlignment="1">
      <alignment horizontal="center" vertical="center" wrapText="1"/>
    </xf>
    <xf numFmtId="0" fontId="8" fillId="9" borderId="31" xfId="0" applyFont="1" applyFill="1" applyBorder="1" applyAlignment="1">
      <alignment horizontal="center" vertical="center" wrapText="1"/>
    </xf>
    <xf numFmtId="0" fontId="8" fillId="9" borderId="5" xfId="0" applyFont="1" applyFill="1" applyBorder="1" applyAlignment="1">
      <alignment horizontal="center" vertical="center" wrapText="1"/>
    </xf>
    <xf numFmtId="0" fontId="8" fillId="9" borderId="30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34" fillId="0" borderId="0" xfId="0" applyFont="1" applyAlignment="1">
      <alignment horizontal="center"/>
    </xf>
    <xf numFmtId="0" fontId="35" fillId="0" borderId="0" xfId="0" applyFont="1" applyAlignment="1">
      <alignment horizontal="center"/>
    </xf>
    <xf numFmtId="165" fontId="4" fillId="0" borderId="0" xfId="1" applyFont="1" applyFill="1" applyBorder="1" applyAlignment="1">
      <alignment horizontal="center" vertical="center"/>
    </xf>
    <xf numFmtId="0" fontId="18" fillId="11" borderId="0" xfId="0" applyFont="1" applyFill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" fillId="0" borderId="47" xfId="0" applyFont="1" applyBorder="1" applyAlignment="1">
      <alignment horizontal="center" vertical="center" wrapText="1"/>
    </xf>
    <xf numFmtId="0" fontId="26" fillId="0" borderId="48" xfId="0" applyFont="1" applyBorder="1" applyAlignment="1">
      <alignment horizontal="center" vertical="center" wrapText="1"/>
    </xf>
    <xf numFmtId="0" fontId="26" fillId="0" borderId="49" xfId="0" applyFont="1" applyBorder="1" applyAlignment="1">
      <alignment horizontal="center" vertical="center" wrapText="1"/>
    </xf>
    <xf numFmtId="0" fontId="0" fillId="2" borderId="0" xfId="0" applyFill="1" applyBorder="1" applyAlignment="1">
      <alignment horizontal="center"/>
    </xf>
    <xf numFmtId="0" fontId="0" fillId="2" borderId="0" xfId="0" applyFont="1" applyFill="1" applyBorder="1" applyAlignment="1">
      <alignment horizontal="center"/>
    </xf>
    <xf numFmtId="0" fontId="31" fillId="0" borderId="0" xfId="0" applyFont="1" applyAlignment="1">
      <alignment horizontal="center" vertical="center" wrapText="1" shrinkToFit="1"/>
    </xf>
    <xf numFmtId="0" fontId="0" fillId="0" borderId="0" xfId="0" applyAlignment="1">
      <alignment horizontal="center" vertical="center" wrapText="1" shrinkToFit="1"/>
    </xf>
    <xf numFmtId="0" fontId="20" fillId="5" borderId="22" xfId="0" applyFont="1" applyFill="1" applyBorder="1" applyAlignment="1">
      <alignment horizontal="center" vertical="center" wrapText="1" shrinkToFit="1"/>
    </xf>
    <xf numFmtId="0" fontId="20" fillId="5" borderId="23" xfId="0" applyFont="1" applyFill="1" applyBorder="1" applyAlignment="1">
      <alignment horizontal="center" vertical="center" wrapText="1" shrinkToFit="1"/>
    </xf>
    <xf numFmtId="0" fontId="20" fillId="5" borderId="29" xfId="0" applyFont="1" applyFill="1" applyBorder="1" applyAlignment="1">
      <alignment horizontal="center" vertical="center" wrapText="1" shrinkToFit="1"/>
    </xf>
    <xf numFmtId="0" fontId="5" fillId="5" borderId="27" xfId="0" applyFont="1" applyFill="1" applyBorder="1" applyAlignment="1">
      <alignment horizontal="left"/>
    </xf>
    <xf numFmtId="0" fontId="5" fillId="5" borderId="16" xfId="0" applyFont="1" applyFill="1" applyBorder="1" applyAlignment="1">
      <alignment horizontal="left"/>
    </xf>
    <xf numFmtId="0" fontId="5" fillId="5" borderId="17" xfId="0" applyFont="1" applyFill="1" applyBorder="1" applyAlignment="1">
      <alignment horizontal="left"/>
    </xf>
    <xf numFmtId="0" fontId="0" fillId="2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 wrapText="1"/>
    </xf>
    <xf numFmtId="0" fontId="44" fillId="0" borderId="4" xfId="0" applyFont="1" applyBorder="1" applyAlignment="1"/>
    <xf numFmtId="0" fontId="45" fillId="0" borderId="0" xfId="0" applyFont="1" applyBorder="1" applyAlignment="1"/>
    <xf numFmtId="0" fontId="46" fillId="0" borderId="6" xfId="9" applyFont="1" applyBorder="1" applyAlignment="1">
      <alignment horizontal="center"/>
    </xf>
    <xf numFmtId="0" fontId="46" fillId="0" borderId="66" xfId="9" applyFont="1" applyBorder="1" applyAlignment="1">
      <alignment horizontal="center"/>
    </xf>
    <xf numFmtId="0" fontId="46" fillId="0" borderId="31" xfId="9" applyFont="1" applyBorder="1" applyAlignment="1">
      <alignment horizontal="center"/>
    </xf>
    <xf numFmtId="0" fontId="47" fillId="0" borderId="4" xfId="0" applyFont="1" applyBorder="1" applyAlignment="1">
      <alignment horizontal="left" vertical="center"/>
    </xf>
    <xf numFmtId="0" fontId="47" fillId="0" borderId="0" xfId="0" applyFont="1" applyBorder="1" applyAlignment="1">
      <alignment horizontal="left" vertical="center"/>
    </xf>
    <xf numFmtId="0" fontId="48" fillId="0" borderId="5" xfId="9" applyFont="1" applyBorder="1" applyAlignment="1">
      <alignment horizontal="center" vertical="center"/>
    </xf>
    <xf numFmtId="0" fontId="48" fillId="0" borderId="67" xfId="9" applyFont="1" applyBorder="1" applyAlignment="1">
      <alignment horizontal="center" vertical="center"/>
    </xf>
    <xf numFmtId="0" fontId="48" fillId="0" borderId="30" xfId="9" applyFont="1" applyBorder="1" applyAlignment="1">
      <alignment horizontal="center" vertical="center"/>
    </xf>
    <xf numFmtId="0" fontId="49" fillId="0" borderId="32" xfId="9" applyFont="1" applyBorder="1" applyAlignment="1">
      <alignment horizontal="center" vertical="center"/>
    </xf>
    <xf numFmtId="0" fontId="49" fillId="0" borderId="34" xfId="9" applyFont="1" applyBorder="1" applyAlignment="1">
      <alignment horizontal="center" vertical="center"/>
    </xf>
    <xf numFmtId="0" fontId="49" fillId="0" borderId="33" xfId="9" applyFont="1" applyBorder="1" applyAlignment="1">
      <alignment horizontal="center" vertical="center"/>
    </xf>
    <xf numFmtId="0" fontId="55" fillId="0" borderId="32" xfId="9" applyFont="1" applyBorder="1" applyAlignment="1">
      <alignment horizontal="center" vertical="center"/>
    </xf>
    <xf numFmtId="0" fontId="55" fillId="0" borderId="34" xfId="9" applyFont="1" applyBorder="1" applyAlignment="1">
      <alignment horizontal="center" vertical="center"/>
    </xf>
    <xf numFmtId="0" fontId="55" fillId="0" borderId="33" xfId="9" applyFont="1" applyBorder="1" applyAlignment="1">
      <alignment horizontal="center" vertical="center"/>
    </xf>
    <xf numFmtId="0" fontId="56" fillId="0" borderId="2" xfId="9" applyFont="1" applyBorder="1" applyAlignment="1">
      <alignment horizontal="center"/>
    </xf>
    <xf numFmtId="0" fontId="56" fillId="0" borderId="21" xfId="9" applyFont="1" applyBorder="1" applyAlignment="1">
      <alignment horizontal="center"/>
    </xf>
    <xf numFmtId="0" fontId="50" fillId="0" borderId="2" xfId="9" applyFont="1" applyBorder="1" applyAlignment="1">
      <alignment horizontal="center"/>
    </xf>
    <xf numFmtId="0" fontId="50" fillId="0" borderId="21" xfId="9" applyFont="1" applyBorder="1" applyAlignment="1">
      <alignment horizontal="center"/>
    </xf>
    <xf numFmtId="0" fontId="49" fillId="0" borderId="32" xfId="9" applyFont="1" applyBorder="1" applyAlignment="1">
      <alignment horizontal="center" vertical="top" wrapText="1"/>
    </xf>
    <xf numFmtId="0" fontId="49" fillId="0" borderId="34" xfId="9" applyFont="1" applyBorder="1" applyAlignment="1">
      <alignment horizontal="center" vertical="top" wrapText="1"/>
    </xf>
    <xf numFmtId="0" fontId="49" fillId="0" borderId="33" xfId="9" applyFont="1" applyBorder="1" applyAlignment="1">
      <alignment horizontal="center" vertical="top" wrapText="1"/>
    </xf>
    <xf numFmtId="4" fontId="17" fillId="0" borderId="72" xfId="0" applyNumberFormat="1" applyFont="1" applyBorder="1" applyAlignment="1" applyProtection="1">
      <alignment horizontal="center"/>
      <protection locked="0"/>
    </xf>
    <xf numFmtId="4" fontId="17" fillId="0" borderId="73" xfId="0" applyNumberFormat="1" applyFont="1" applyBorder="1" applyAlignment="1" applyProtection="1">
      <alignment horizontal="center"/>
      <protection locked="0"/>
    </xf>
    <xf numFmtId="0" fontId="17" fillId="0" borderId="32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/>
    </xf>
    <xf numFmtId="0" fontId="17" fillId="0" borderId="32" xfId="0" applyFont="1" applyBorder="1" applyAlignment="1">
      <alignment horizontal="left" vertical="center" wrapText="1"/>
    </xf>
    <xf numFmtId="0" fontId="17" fillId="0" borderId="33" xfId="0" applyFont="1" applyBorder="1" applyAlignment="1">
      <alignment horizontal="left" vertical="center" wrapText="1"/>
    </xf>
    <xf numFmtId="4" fontId="17" fillId="0" borderId="69" xfId="0" applyNumberFormat="1" applyFont="1" applyBorder="1" applyAlignment="1">
      <alignment horizontal="center"/>
    </xf>
    <xf numFmtId="4" fontId="17" fillId="0" borderId="70" xfId="0" applyNumberFormat="1" applyFont="1" applyBorder="1" applyAlignment="1">
      <alignment horizontal="center"/>
    </xf>
    <xf numFmtId="4" fontId="17" fillId="0" borderId="5" xfId="0" applyNumberFormat="1" applyFont="1" applyBorder="1" applyAlignment="1">
      <alignment horizontal="center"/>
    </xf>
    <xf numFmtId="4" fontId="17" fillId="0" borderId="30" xfId="0" applyNumberFormat="1" applyFont="1" applyBorder="1" applyAlignment="1">
      <alignment horizontal="center"/>
    </xf>
    <xf numFmtId="0" fontId="58" fillId="0" borderId="32" xfId="11" applyFont="1" applyBorder="1" applyAlignment="1">
      <alignment horizontal="center" vertical="center"/>
    </xf>
    <xf numFmtId="0" fontId="58" fillId="0" borderId="33" xfId="11" applyFont="1" applyBorder="1" applyAlignment="1">
      <alignment horizontal="center" vertical="center"/>
    </xf>
    <xf numFmtId="4" fontId="17" fillId="0" borderId="69" xfId="0" applyNumberFormat="1" applyFont="1" applyBorder="1" applyAlignment="1" applyProtection="1">
      <alignment horizontal="center"/>
      <protection locked="0"/>
    </xf>
    <xf numFmtId="4" fontId="17" fillId="0" borderId="70" xfId="0" applyNumberFormat="1" applyFont="1" applyBorder="1" applyAlignment="1" applyProtection="1">
      <alignment horizontal="center"/>
      <protection locked="0"/>
    </xf>
    <xf numFmtId="4" fontId="17" fillId="0" borderId="72" xfId="0" applyNumberFormat="1" applyFont="1" applyBorder="1" applyAlignment="1">
      <alignment horizontal="center"/>
    </xf>
    <xf numFmtId="4" fontId="17" fillId="0" borderId="73" xfId="0" applyNumberFormat="1" applyFont="1" applyBorder="1" applyAlignment="1">
      <alignment horizontal="center"/>
    </xf>
    <xf numFmtId="0" fontId="3" fillId="0" borderId="3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5" fillId="0" borderId="0" xfId="0" applyFont="1" applyAlignment="1">
      <alignment horizontal="right" vertical="center"/>
    </xf>
    <xf numFmtId="4" fontId="7" fillId="0" borderId="2" xfId="0" applyNumberFormat="1" applyFont="1" applyBorder="1" applyAlignment="1">
      <alignment horizontal="center"/>
    </xf>
    <xf numFmtId="4" fontId="7" fillId="0" borderId="21" xfId="0" applyNumberFormat="1" applyFont="1" applyBorder="1" applyAlignment="1">
      <alignment horizontal="center"/>
    </xf>
    <xf numFmtId="4" fontId="7" fillId="0" borderId="2" xfId="0" applyNumberFormat="1" applyFont="1" applyBorder="1" applyAlignment="1" applyProtection="1">
      <alignment horizontal="center"/>
      <protection locked="0"/>
    </xf>
    <xf numFmtId="4" fontId="7" fillId="0" borderId="21" xfId="0" applyNumberFormat="1" applyFont="1" applyBorder="1" applyAlignment="1" applyProtection="1">
      <alignment horizontal="center"/>
      <protection locked="0"/>
    </xf>
    <xf numFmtId="4" fontId="8" fillId="0" borderId="21" xfId="0" applyNumberFormat="1" applyFont="1" applyBorder="1" applyAlignment="1">
      <alignment horizontal="center"/>
    </xf>
    <xf numFmtId="4" fontId="8" fillId="0" borderId="21" xfId="0" applyNumberFormat="1" applyFont="1" applyBorder="1" applyAlignment="1" applyProtection="1">
      <alignment horizontal="center"/>
      <protection locked="0"/>
    </xf>
    <xf numFmtId="165" fontId="28" fillId="0" borderId="0" xfId="1" applyFont="1" applyFill="1" applyBorder="1" applyAlignment="1" applyProtection="1">
      <alignment vertical="center"/>
      <protection locked="0"/>
    </xf>
    <xf numFmtId="0" fontId="5" fillId="16" borderId="0" xfId="0" applyFont="1" applyFill="1" applyBorder="1" applyAlignment="1">
      <alignment horizontal="center" vertical="center" wrapText="1"/>
    </xf>
    <xf numFmtId="0" fontId="5" fillId="16" borderId="4" xfId="0" applyFont="1" applyFill="1" applyBorder="1" applyAlignment="1">
      <alignment horizontal="center" vertical="center" wrapText="1"/>
    </xf>
    <xf numFmtId="0" fontId="5" fillId="16" borderId="35" xfId="0" applyFont="1" applyFill="1" applyBorder="1" applyAlignment="1">
      <alignment horizontal="center" vertical="center" wrapText="1"/>
    </xf>
    <xf numFmtId="0" fontId="5" fillId="16" borderId="67" xfId="0" applyFont="1" applyFill="1" applyBorder="1" applyAlignment="1">
      <alignment horizontal="center" vertical="center"/>
    </xf>
    <xf numFmtId="0" fontId="5" fillId="16" borderId="5" xfId="0" applyFont="1" applyFill="1" applyBorder="1" applyAlignment="1">
      <alignment horizontal="center" vertical="center"/>
    </xf>
    <xf numFmtId="0" fontId="5" fillId="16" borderId="30" xfId="0" applyFont="1" applyFill="1" applyBorder="1" applyAlignment="1">
      <alignment horizontal="center" vertical="center"/>
    </xf>
    <xf numFmtId="0" fontId="3" fillId="0" borderId="0" xfId="0" applyFont="1" applyAlignment="1">
      <alignment horizontal="center"/>
    </xf>
  </cellXfs>
  <cellStyles count="12">
    <cellStyle name="0,0_x000d_&#10;NA_x000d_&#10; 2" xfId="5"/>
    <cellStyle name="Estilo 1" xfId="3"/>
    <cellStyle name="Moeda" xfId="10" builtinId="4"/>
    <cellStyle name="Normal" xfId="0" builtinId="0"/>
    <cellStyle name="Normal 2" xfId="4"/>
    <cellStyle name="Normal 2 2" xfId="11"/>
    <cellStyle name="Normal 3" xfId="9"/>
    <cellStyle name="Porcentagem" xfId="2" builtinId="5"/>
    <cellStyle name="Porcentagem 2" xfId="6"/>
    <cellStyle name="Separador de milhares" xfId="1" builtinId="3"/>
    <cellStyle name="Separador de milhares 3" xfId="8"/>
    <cellStyle name="Vírgula 2" xfId="7"/>
  </cellStyles>
  <dxfs count="0"/>
  <tableStyles count="0" defaultTableStyle="TableStyleMedium2" defaultPivotStyle="PivotStyleLight16"/>
  <colors>
    <mruColors>
      <color rgb="FFFFFF00"/>
      <color rgb="FFFFFF66"/>
      <color rgb="FFFFFF99"/>
      <color rgb="FF66FF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18</xdr:row>
      <xdr:rowOff>19050</xdr:rowOff>
    </xdr:from>
    <xdr:to>
      <xdr:col>3</xdr:col>
      <xdr:colOff>104775</xdr:colOff>
      <xdr:row>20</xdr:row>
      <xdr:rowOff>9525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52400" y="3571875"/>
          <a:ext cx="2952750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85725</xdr:colOff>
      <xdr:row>21</xdr:row>
      <xdr:rowOff>9525</xdr:rowOff>
    </xdr:from>
    <xdr:to>
      <xdr:col>3</xdr:col>
      <xdr:colOff>95250</xdr:colOff>
      <xdr:row>28</xdr:row>
      <xdr:rowOff>85725</xdr:rowOff>
    </xdr:to>
    <xdr:sp macro="" textlink="">
      <xdr:nvSpPr>
        <xdr:cNvPr id="3" name="Text Box 11"/>
        <xdr:cNvSpPr txBox="1">
          <a:spLocks noChangeArrowheads="1"/>
        </xdr:cNvSpPr>
      </xdr:nvSpPr>
      <xdr:spPr bwMode="auto">
        <a:xfrm>
          <a:off x="85725" y="4133850"/>
          <a:ext cx="3009900" cy="14097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Onde: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AC: taxa de administração central;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S: taxa de seguros;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R: taxa de riscos;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G: taxa de garantias;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DF: taxa de despesas financeiras;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L: taxa de lucro/remuneração;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>
    <xdr:from>
      <xdr:col>3</xdr:col>
      <xdr:colOff>257175</xdr:colOff>
      <xdr:row>19</xdr:row>
      <xdr:rowOff>57150</xdr:rowOff>
    </xdr:from>
    <xdr:to>
      <xdr:col>5</xdr:col>
      <xdr:colOff>647700</xdr:colOff>
      <xdr:row>28</xdr:row>
      <xdr:rowOff>95250</xdr:rowOff>
    </xdr:to>
    <xdr:sp macro="" textlink="">
      <xdr:nvSpPr>
        <xdr:cNvPr id="4" name="Text Box 24"/>
        <xdr:cNvSpPr txBox="1">
          <a:spLocks noChangeArrowheads="1"/>
        </xdr:cNvSpPr>
      </xdr:nvSpPr>
      <xdr:spPr bwMode="auto">
        <a:xfrm>
          <a:off x="3257550" y="3800475"/>
          <a:ext cx="2085975" cy="17526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3.bin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K32"/>
  <sheetViews>
    <sheetView showZeros="0" zoomScaleSheetLayoutView="100" workbookViewId="0">
      <selection activeCell="A6" sqref="A6"/>
    </sheetView>
  </sheetViews>
  <sheetFormatPr defaultRowHeight="15"/>
  <cols>
    <col min="1" max="1" width="5.140625" style="7" customWidth="1"/>
    <col min="2" max="2" width="10.7109375" style="7" customWidth="1"/>
    <col min="3" max="3" width="11.28515625" style="7" customWidth="1"/>
    <col min="4" max="4" width="86.5703125" style="8" customWidth="1"/>
    <col min="5" max="5" width="6.7109375" style="21" customWidth="1"/>
    <col min="6" max="6" width="11.28515625" style="14" customWidth="1"/>
    <col min="7" max="7" width="11.42578125" style="4" customWidth="1"/>
    <col min="8" max="8" width="13.28515625" style="15" customWidth="1"/>
    <col min="9" max="9" width="21" style="13" customWidth="1"/>
    <col min="10" max="10" width="18" style="13" customWidth="1"/>
    <col min="11" max="11" width="19" style="9" customWidth="1"/>
    <col min="12" max="12" width="18.5703125" style="3" customWidth="1"/>
    <col min="13" max="17" width="10.42578125" style="4" bestFit="1" customWidth="1"/>
    <col min="18" max="18" width="11.42578125" style="3" bestFit="1" customWidth="1"/>
    <col min="19" max="19" width="10.42578125" style="4" bestFit="1" customWidth="1"/>
    <col min="20" max="22" width="11.140625" style="4" bestFit="1" customWidth="1"/>
    <col min="23" max="23" width="10.42578125" style="4" bestFit="1" customWidth="1"/>
    <col min="24" max="25" width="11.42578125" style="4" bestFit="1" customWidth="1"/>
    <col min="26" max="26" width="11.5703125" style="4" bestFit="1" customWidth="1"/>
    <col min="27" max="29" width="11.140625" style="4" bestFit="1" customWidth="1"/>
    <col min="30" max="36" width="11.5703125" style="4" bestFit="1" customWidth="1"/>
    <col min="37" max="37" width="10.42578125" style="4" bestFit="1" customWidth="1"/>
    <col min="38" max="38" width="12.7109375" style="3" bestFit="1" customWidth="1"/>
    <col min="39" max="16384" width="9.140625" style="3"/>
  </cols>
  <sheetData>
    <row r="1" spans="1:37" ht="15.75">
      <c r="A1" s="84" t="s">
        <v>65</v>
      </c>
      <c r="B1" s="85"/>
      <c r="C1" s="85"/>
      <c r="D1" s="86" t="s">
        <v>66</v>
      </c>
      <c r="E1" s="85"/>
      <c r="F1" s="85"/>
      <c r="G1" s="85"/>
      <c r="H1" s="85"/>
      <c r="I1" s="19"/>
      <c r="J1" s="19"/>
    </row>
    <row r="2" spans="1:37" ht="6.75" customHeight="1" thickBot="1">
      <c r="A2" s="18"/>
      <c r="B2" s="18"/>
      <c r="C2" s="18"/>
      <c r="D2" s="18"/>
      <c r="E2" s="18"/>
      <c r="F2" s="13"/>
      <c r="G2" s="18"/>
      <c r="H2" s="20"/>
    </row>
    <row r="3" spans="1:37" ht="18.75" customHeight="1">
      <c r="A3" s="283" t="s">
        <v>157</v>
      </c>
      <c r="B3" s="284"/>
      <c r="C3" s="284"/>
      <c r="D3" s="284"/>
      <c r="E3" s="284"/>
      <c r="F3" s="284"/>
      <c r="G3" s="284"/>
      <c r="H3" s="285"/>
      <c r="I3" s="16"/>
      <c r="J3" s="16"/>
    </row>
    <row r="4" spans="1:37" ht="17.25" customHeight="1" thickBot="1">
      <c r="A4" s="286" t="s">
        <v>96</v>
      </c>
      <c r="B4" s="287"/>
      <c r="C4" s="287"/>
      <c r="D4" s="287"/>
      <c r="E4" s="287"/>
      <c r="F4" s="287"/>
      <c r="G4" s="287"/>
      <c r="H4" s="288"/>
      <c r="I4" s="16"/>
    </row>
    <row r="5" spans="1:37" s="163" customFormat="1" ht="17.25" customHeight="1">
      <c r="A5" s="181"/>
      <c r="B5" s="182"/>
      <c r="C5" s="183"/>
      <c r="D5" s="183"/>
      <c r="E5" s="184" t="s">
        <v>130</v>
      </c>
      <c r="F5" s="185"/>
      <c r="G5" s="185"/>
      <c r="H5" s="186"/>
      <c r="I5" s="16"/>
      <c r="J5" s="13"/>
      <c r="K5" s="9"/>
      <c r="M5" s="164"/>
      <c r="N5" s="164"/>
      <c r="O5" s="164"/>
      <c r="P5" s="164"/>
      <c r="Q5" s="164"/>
      <c r="S5" s="164"/>
      <c r="T5" s="164"/>
      <c r="U5" s="164"/>
      <c r="V5" s="164"/>
      <c r="W5" s="164"/>
      <c r="X5" s="164"/>
      <c r="Y5" s="164"/>
      <c r="Z5" s="164"/>
      <c r="AA5" s="164"/>
      <c r="AB5" s="164"/>
      <c r="AC5" s="164"/>
      <c r="AD5" s="164"/>
      <c r="AE5" s="164"/>
      <c r="AF5" s="164"/>
      <c r="AG5" s="164"/>
      <c r="AH5" s="164"/>
      <c r="AI5" s="164"/>
      <c r="AJ5" s="164"/>
      <c r="AK5" s="164"/>
    </row>
    <row r="6" spans="1:37" s="163" customFormat="1" ht="17.25" customHeight="1" thickBot="1">
      <c r="A6" s="187" t="s">
        <v>122</v>
      </c>
      <c r="B6" s="188"/>
      <c r="C6" s="189"/>
      <c r="D6" s="189" t="s">
        <v>174</v>
      </c>
      <c r="E6" s="190" t="s">
        <v>94</v>
      </c>
      <c r="F6" s="191"/>
      <c r="G6" s="191"/>
      <c r="H6" s="192"/>
      <c r="I6" s="16"/>
      <c r="J6" s="13"/>
      <c r="K6" s="9"/>
      <c r="M6" s="164"/>
      <c r="N6" s="164"/>
      <c r="O6" s="164"/>
      <c r="P6" s="164"/>
      <c r="Q6" s="164"/>
      <c r="S6" s="164"/>
      <c r="T6" s="164"/>
      <c r="U6" s="164"/>
      <c r="V6" s="164"/>
      <c r="W6" s="164"/>
      <c r="X6" s="164"/>
      <c r="Y6" s="164"/>
      <c r="Z6" s="164"/>
      <c r="AA6" s="164"/>
      <c r="AB6" s="164"/>
      <c r="AC6" s="164"/>
      <c r="AD6" s="164"/>
      <c r="AE6" s="164"/>
      <c r="AF6" s="164"/>
      <c r="AG6" s="164"/>
      <c r="AH6" s="164"/>
      <c r="AI6" s="164"/>
      <c r="AJ6" s="164"/>
      <c r="AK6" s="164"/>
    </row>
    <row r="7" spans="1:37" ht="13.5" customHeight="1">
      <c r="A7" s="282"/>
      <c r="B7" s="282"/>
      <c r="C7" s="282"/>
      <c r="D7" s="282"/>
      <c r="E7" s="282"/>
      <c r="F7" s="282"/>
      <c r="G7" s="282"/>
      <c r="H7" s="282"/>
      <c r="K7" s="11"/>
      <c r="M7" s="3"/>
      <c r="N7" s="3"/>
      <c r="O7" s="3"/>
      <c r="P7" s="3"/>
      <c r="Q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</row>
    <row r="8" spans="1:37" s="1" customFormat="1" ht="25.5" customHeight="1">
      <c r="A8" s="150" t="s">
        <v>7</v>
      </c>
      <c r="B8" s="151" t="s">
        <v>19</v>
      </c>
      <c r="C8" s="151" t="s">
        <v>20</v>
      </c>
      <c r="D8" s="151" t="s">
        <v>21</v>
      </c>
      <c r="E8" s="152" t="s">
        <v>6</v>
      </c>
      <c r="F8" s="153" t="s">
        <v>5</v>
      </c>
      <c r="G8" s="154" t="s">
        <v>23</v>
      </c>
      <c r="H8" s="154" t="s">
        <v>22</v>
      </c>
      <c r="I8" s="17"/>
      <c r="J8" s="17"/>
      <c r="K8" s="10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6"/>
      <c r="Y8" s="2"/>
      <c r="Z8" s="5">
        <v>1</v>
      </c>
      <c r="AA8" s="5">
        <v>2</v>
      </c>
      <c r="AB8" s="5">
        <v>3</v>
      </c>
      <c r="AC8" s="5">
        <v>4</v>
      </c>
      <c r="AD8" s="5">
        <v>5</v>
      </c>
      <c r="AE8" s="5">
        <v>6</v>
      </c>
      <c r="AF8" s="5">
        <v>7</v>
      </c>
      <c r="AG8" s="5">
        <v>8</v>
      </c>
      <c r="AH8" s="5">
        <v>9</v>
      </c>
      <c r="AI8" s="5">
        <v>10</v>
      </c>
      <c r="AJ8" s="5">
        <v>11</v>
      </c>
      <c r="AK8" s="5">
        <v>12</v>
      </c>
    </row>
    <row r="9" spans="1:37" s="1" customFormat="1" ht="19.5" customHeight="1">
      <c r="A9" s="281" t="s">
        <v>87</v>
      </c>
      <c r="B9" s="281"/>
      <c r="C9" s="281"/>
      <c r="D9" s="281"/>
      <c r="E9" s="281"/>
      <c r="F9" s="281"/>
      <c r="G9" s="196" t="s">
        <v>120</v>
      </c>
      <c r="H9" s="197">
        <f>F14</f>
        <v>9289.5</v>
      </c>
      <c r="I9" s="17"/>
      <c r="J9" s="17"/>
      <c r="K9" s="10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6"/>
      <c r="Y9" s="2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</row>
    <row r="10" spans="1:37" s="1" customFormat="1">
      <c r="A10" s="104" t="s">
        <v>3</v>
      </c>
      <c r="B10" s="104"/>
      <c r="C10" s="104"/>
      <c r="D10" s="105" t="s">
        <v>0</v>
      </c>
      <c r="E10" s="106"/>
      <c r="F10" s="107"/>
      <c r="G10" s="108"/>
      <c r="H10" s="109"/>
      <c r="I10" s="16"/>
      <c r="J10" s="16"/>
      <c r="K10" s="10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6"/>
      <c r="Y10" s="2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</row>
    <row r="11" spans="1:37" s="1" customFormat="1">
      <c r="A11" s="90" t="s">
        <v>2</v>
      </c>
      <c r="B11" s="91" t="s">
        <v>121</v>
      </c>
      <c r="C11" s="110" t="s">
        <v>12</v>
      </c>
      <c r="D11" s="111" t="s">
        <v>80</v>
      </c>
      <c r="E11" s="91" t="s">
        <v>8</v>
      </c>
      <c r="F11" s="112">
        <v>6</v>
      </c>
      <c r="G11" s="113"/>
      <c r="H11" s="114">
        <f>ROUND(F11*G11,2)</f>
        <v>0</v>
      </c>
      <c r="I11" s="83"/>
      <c r="J11" s="12"/>
      <c r="K11" s="10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6"/>
      <c r="Y11" s="2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</row>
    <row r="12" spans="1:37" s="1" customFormat="1" ht="15" customHeight="1">
      <c r="A12" s="90"/>
      <c r="B12" s="91"/>
      <c r="C12" s="110"/>
      <c r="D12" s="99" t="s">
        <v>11</v>
      </c>
      <c r="E12" s="100"/>
      <c r="F12" s="115"/>
      <c r="G12" s="116"/>
      <c r="H12" s="117">
        <f>H11</f>
        <v>0</v>
      </c>
      <c r="I12" s="83"/>
      <c r="J12" s="25"/>
      <c r="K12" s="10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6"/>
      <c r="Y12" s="2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</row>
    <row r="13" spans="1:37" s="1" customFormat="1">
      <c r="A13" s="104" t="s">
        <v>1</v>
      </c>
      <c r="B13" s="104"/>
      <c r="C13" s="104"/>
      <c r="D13" s="105" t="s">
        <v>10</v>
      </c>
      <c r="E13" s="106"/>
      <c r="F13" s="107"/>
      <c r="G13" s="108"/>
      <c r="H13" s="109"/>
      <c r="I13" s="83"/>
      <c r="J13" s="16"/>
      <c r="K13" s="10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6"/>
      <c r="Y13" s="2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</row>
    <row r="14" spans="1:37" s="1" customFormat="1" ht="15.75" customHeight="1">
      <c r="A14" s="90" t="s">
        <v>16</v>
      </c>
      <c r="B14" s="91" t="s">
        <v>121</v>
      </c>
      <c r="C14" s="92" t="s">
        <v>15</v>
      </c>
      <c r="D14" s="93" t="s">
        <v>88</v>
      </c>
      <c r="E14" s="91" t="s">
        <v>8</v>
      </c>
      <c r="F14" s="118">
        <v>9289.5</v>
      </c>
      <c r="G14" s="94"/>
      <c r="H14" s="95">
        <f>ROUND(F14*G14,2)</f>
        <v>0</v>
      </c>
      <c r="I14" s="83"/>
      <c r="J14" s="12"/>
      <c r="K14" s="10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6"/>
      <c r="Y14" s="2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  <c r="AK14" s="5"/>
    </row>
    <row r="15" spans="1:37" s="1" customFormat="1" ht="18" customHeight="1">
      <c r="A15" s="90" t="s">
        <v>17</v>
      </c>
      <c r="B15" s="91" t="s">
        <v>121</v>
      </c>
      <c r="C15" s="96" t="s">
        <v>13</v>
      </c>
      <c r="D15" s="93" t="s">
        <v>89</v>
      </c>
      <c r="E15" s="97" t="s">
        <v>8</v>
      </c>
      <c r="F15" s="118">
        <f>F14</f>
        <v>9289.5</v>
      </c>
      <c r="G15" s="94"/>
      <c r="H15" s="95">
        <f>F15*G15</f>
        <v>0</v>
      </c>
      <c r="I15" s="83"/>
      <c r="J15" s="12"/>
      <c r="K15" s="10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6"/>
      <c r="Y15" s="2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</row>
    <row r="16" spans="1:37" s="1" customFormat="1" ht="17.25" customHeight="1">
      <c r="A16" s="90" t="s">
        <v>18</v>
      </c>
      <c r="B16" s="91" t="s">
        <v>121</v>
      </c>
      <c r="C16" s="98" t="s">
        <v>14</v>
      </c>
      <c r="D16" s="93" t="s">
        <v>91</v>
      </c>
      <c r="E16" s="97" t="s">
        <v>9</v>
      </c>
      <c r="F16" s="118">
        <f>F15*0.03</f>
        <v>278.685</v>
      </c>
      <c r="G16" s="94"/>
      <c r="H16" s="95">
        <f>F16*G16</f>
        <v>0</v>
      </c>
      <c r="I16" s="83"/>
      <c r="J16" s="12"/>
      <c r="K16" s="10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6"/>
      <c r="Y16" s="2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</row>
    <row r="17" spans="1:37" s="1" customFormat="1" ht="17.25" customHeight="1">
      <c r="A17" s="90" t="s">
        <v>67</v>
      </c>
      <c r="B17" s="91" t="s">
        <v>121</v>
      </c>
      <c r="C17" s="96" t="s">
        <v>13</v>
      </c>
      <c r="D17" s="93" t="s">
        <v>90</v>
      </c>
      <c r="E17" s="97" t="s">
        <v>8</v>
      </c>
      <c r="F17" s="118">
        <f>F15*5%</f>
        <v>464.47500000000002</v>
      </c>
      <c r="G17" s="94"/>
      <c r="H17" s="95">
        <f>F17*G17</f>
        <v>0</v>
      </c>
      <c r="I17" s="83"/>
      <c r="J17" s="12"/>
      <c r="K17" s="10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6"/>
      <c r="Y17" s="2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</row>
    <row r="18" spans="1:37" s="1" customFormat="1" ht="26.25" customHeight="1">
      <c r="A18" s="90" t="s">
        <v>68</v>
      </c>
      <c r="B18" s="91" t="s">
        <v>121</v>
      </c>
      <c r="C18" s="98" t="s">
        <v>14</v>
      </c>
      <c r="D18" s="119" t="s">
        <v>128</v>
      </c>
      <c r="E18" s="97" t="s">
        <v>9</v>
      </c>
      <c r="F18" s="118">
        <f>F17*0.03</f>
        <v>13.93425</v>
      </c>
      <c r="G18" s="94"/>
      <c r="H18" s="95">
        <f>F18*G18</f>
        <v>0</v>
      </c>
      <c r="I18" s="83"/>
      <c r="J18" s="12"/>
      <c r="K18" s="10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6"/>
      <c r="Y18" s="2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</row>
    <row r="19" spans="1:37" s="1" customFormat="1" ht="18.75" customHeight="1">
      <c r="A19" s="90"/>
      <c r="B19" s="90"/>
      <c r="C19" s="90"/>
      <c r="D19" s="99" t="s">
        <v>11</v>
      </c>
      <c r="E19" s="100"/>
      <c r="F19" s="103"/>
      <c r="G19" s="101"/>
      <c r="H19" s="102">
        <f>H14+H15+H16+H17+H18</f>
        <v>0</v>
      </c>
      <c r="I19" s="83"/>
      <c r="J19" s="25"/>
      <c r="K19" s="10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6"/>
      <c r="Y19" s="2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</row>
    <row r="20" spans="1:37" s="121" customFormat="1" ht="16.5" customHeight="1">
      <c r="A20" s="23"/>
      <c r="B20" s="24"/>
      <c r="C20" s="23"/>
      <c r="D20" s="27"/>
      <c r="E20" s="24"/>
      <c r="F20" s="89" t="s">
        <v>4</v>
      </c>
      <c r="G20" s="26"/>
      <c r="H20" s="144">
        <f>H12+H19</f>
        <v>0</v>
      </c>
      <c r="I20" s="16"/>
      <c r="J20" s="16"/>
      <c r="K20" s="9"/>
      <c r="M20" s="122"/>
      <c r="N20" s="122"/>
      <c r="O20" s="122"/>
      <c r="P20" s="122"/>
      <c r="Q20" s="122"/>
      <c r="S20" s="122"/>
      <c r="T20" s="122"/>
      <c r="U20" s="122"/>
      <c r="V20" s="122"/>
      <c r="W20" s="122"/>
      <c r="X20" s="122"/>
      <c r="Y20" s="122"/>
      <c r="Z20" s="122">
        <v>28972.986900000004</v>
      </c>
      <c r="AA20" s="122"/>
      <c r="AB20" s="122"/>
      <c r="AC20" s="122"/>
      <c r="AD20" s="122"/>
      <c r="AE20" s="122"/>
      <c r="AF20" s="122"/>
      <c r="AG20" s="122"/>
      <c r="AH20" s="122"/>
      <c r="AI20" s="122"/>
      <c r="AJ20" s="122"/>
      <c r="AK20" s="122"/>
    </row>
    <row r="21" spans="1:37" s="121" customFormat="1" ht="16.5" customHeight="1">
      <c r="A21" s="23"/>
      <c r="B21" s="279" t="s">
        <v>172</v>
      </c>
      <c r="C21" s="279"/>
      <c r="D21" s="280"/>
      <c r="E21" s="145" t="s">
        <v>81</v>
      </c>
      <c r="F21" s="146"/>
      <c r="G21" s="146"/>
      <c r="H21" s="147">
        <f>H20*1.2204</f>
        <v>0</v>
      </c>
      <c r="I21" s="16"/>
      <c r="J21" s="16"/>
      <c r="K21" s="9"/>
      <c r="M21" s="122"/>
      <c r="N21" s="122"/>
      <c r="O21" s="122"/>
      <c r="P21" s="122"/>
      <c r="Q21" s="122"/>
      <c r="S21" s="122"/>
      <c r="T21" s="122"/>
      <c r="U21" s="122"/>
      <c r="V21" s="122"/>
      <c r="W21" s="122"/>
      <c r="X21" s="122"/>
      <c r="Y21" s="122"/>
      <c r="Z21" s="122"/>
      <c r="AA21" s="122"/>
      <c r="AB21" s="122"/>
      <c r="AC21" s="122"/>
      <c r="AD21" s="122"/>
      <c r="AE21" s="122"/>
      <c r="AF21" s="122"/>
      <c r="AG21" s="122"/>
      <c r="AH21" s="122"/>
      <c r="AI21" s="122"/>
      <c r="AJ21" s="122"/>
      <c r="AK21" s="122"/>
    </row>
    <row r="22" spans="1:37" s="121" customFormat="1" ht="16.5" customHeight="1">
      <c r="A22" s="23"/>
      <c r="B22" s="24"/>
      <c r="C22" s="23"/>
      <c r="D22" s="27"/>
      <c r="E22" s="395"/>
      <c r="F22" s="395"/>
      <c r="G22" s="395"/>
      <c r="H22" s="395"/>
      <c r="I22" s="16"/>
      <c r="J22" s="16"/>
      <c r="K22" s="9"/>
      <c r="M22" s="142"/>
      <c r="N22" s="142"/>
      <c r="O22" s="142"/>
      <c r="P22" s="142"/>
      <c r="Q22" s="142"/>
      <c r="S22" s="142"/>
      <c r="T22" s="142"/>
      <c r="U22" s="142"/>
      <c r="V22" s="142"/>
      <c r="W22" s="142"/>
      <c r="X22" s="142"/>
      <c r="Y22" s="142"/>
      <c r="Z22" s="142"/>
      <c r="AA22" s="142"/>
      <c r="AB22" s="142"/>
      <c r="AC22" s="142"/>
      <c r="AD22" s="142"/>
      <c r="AE22" s="142"/>
      <c r="AF22" s="142"/>
      <c r="AG22" s="142"/>
      <c r="AH22" s="142"/>
      <c r="AI22" s="142"/>
      <c r="AJ22" s="142"/>
      <c r="AK22" s="142"/>
    </row>
    <row r="23" spans="1:37" s="121" customFormat="1" ht="16.5" customHeight="1">
      <c r="A23" s="23"/>
      <c r="B23" s="24"/>
      <c r="C23" s="23"/>
      <c r="D23" s="278" t="s">
        <v>173</v>
      </c>
      <c r="E23" s="395"/>
      <c r="F23" s="395"/>
      <c r="G23" s="395"/>
      <c r="H23" s="395"/>
      <c r="I23" s="16"/>
      <c r="J23" s="16"/>
      <c r="K23" s="9"/>
      <c r="M23" s="142"/>
      <c r="N23" s="142"/>
      <c r="O23" s="142"/>
      <c r="P23" s="142"/>
      <c r="Q23" s="142"/>
      <c r="S23" s="142"/>
      <c r="T23" s="142"/>
      <c r="U23" s="142"/>
      <c r="V23" s="142"/>
      <c r="W23" s="142"/>
      <c r="X23" s="142"/>
      <c r="Y23" s="142"/>
      <c r="Z23" s="142"/>
      <c r="AA23" s="142"/>
      <c r="AB23" s="142"/>
      <c r="AC23" s="142"/>
      <c r="AD23" s="142"/>
      <c r="AE23" s="142"/>
      <c r="AF23" s="142"/>
      <c r="AG23" s="142"/>
      <c r="AH23" s="142"/>
      <c r="AI23" s="142"/>
      <c r="AJ23" s="142"/>
      <c r="AK23" s="142"/>
    </row>
    <row r="24" spans="1:37" s="121" customFormat="1" ht="16.5" customHeight="1">
      <c r="A24" s="23"/>
      <c r="B24" s="24"/>
      <c r="C24" s="23"/>
      <c r="D24" s="27"/>
      <c r="E24" s="395"/>
      <c r="F24" s="395"/>
      <c r="G24" s="395"/>
      <c r="H24" s="395"/>
      <c r="I24" s="16"/>
      <c r="J24" s="16"/>
      <c r="K24" s="9"/>
      <c r="M24" s="142"/>
      <c r="N24" s="142"/>
      <c r="O24" s="142"/>
      <c r="P24" s="142"/>
      <c r="Q24" s="142"/>
      <c r="S24" s="142"/>
      <c r="T24" s="142"/>
      <c r="U24" s="142"/>
      <c r="V24" s="142"/>
      <c r="W24" s="142"/>
      <c r="X24" s="142"/>
      <c r="Y24" s="142"/>
      <c r="Z24" s="142"/>
      <c r="AA24" s="142"/>
      <c r="AB24" s="142"/>
      <c r="AC24" s="142"/>
      <c r="AD24" s="142"/>
      <c r="AE24" s="142"/>
      <c r="AF24" s="142"/>
      <c r="AG24" s="142"/>
      <c r="AH24" s="142"/>
      <c r="AI24" s="142"/>
      <c r="AJ24" s="142"/>
      <c r="AK24" s="142"/>
    </row>
    <row r="25" spans="1:37" s="121" customFormat="1" ht="16.5" customHeight="1">
      <c r="A25" s="23"/>
      <c r="B25" s="24"/>
      <c r="C25" s="23"/>
      <c r="D25" s="202"/>
      <c r="E25" s="395"/>
      <c r="F25" s="395"/>
      <c r="G25" s="395"/>
      <c r="H25" s="395"/>
      <c r="I25" s="16"/>
      <c r="J25" s="16"/>
      <c r="K25" s="9"/>
      <c r="M25" s="142"/>
      <c r="N25" s="142"/>
      <c r="O25" s="142"/>
      <c r="P25" s="142"/>
      <c r="Q25" s="142"/>
      <c r="S25" s="142"/>
      <c r="T25" s="142"/>
      <c r="U25" s="142"/>
      <c r="V25" s="142"/>
      <c r="W25" s="142"/>
      <c r="X25" s="142"/>
      <c r="Y25" s="142"/>
      <c r="Z25" s="142"/>
      <c r="AA25" s="142"/>
      <c r="AB25" s="142"/>
      <c r="AC25" s="142"/>
      <c r="AD25" s="142"/>
      <c r="AE25" s="142"/>
      <c r="AF25" s="142"/>
      <c r="AG25" s="142"/>
      <c r="AH25" s="142"/>
      <c r="AI25" s="142"/>
      <c r="AJ25" s="142"/>
      <c r="AK25" s="142"/>
    </row>
    <row r="27" spans="1:37">
      <c r="F27" s="149"/>
      <c r="G27" s="122"/>
      <c r="H27" s="148"/>
    </row>
    <row r="28" spans="1:37">
      <c r="F28" s="149"/>
      <c r="H28" s="148"/>
    </row>
    <row r="29" spans="1:37">
      <c r="F29" s="149"/>
    </row>
    <row r="30" spans="1:37">
      <c r="G30" s="14"/>
      <c r="H30" s="148"/>
    </row>
    <row r="31" spans="1:37">
      <c r="G31" s="14"/>
      <c r="H31" s="148"/>
    </row>
    <row r="32" spans="1:37">
      <c r="G32" s="14"/>
      <c r="H32" s="148"/>
    </row>
  </sheetData>
  <mergeCells count="5">
    <mergeCell ref="B21:D21"/>
    <mergeCell ref="A9:F9"/>
    <mergeCell ref="A7:H7"/>
    <mergeCell ref="A3:H3"/>
    <mergeCell ref="A4:H4"/>
  </mergeCells>
  <printOptions horizontalCentered="1" gridLines="1"/>
  <pageMargins left="0.19685039370078741" right="0.19685039370078741" top="2.2440944881889764" bottom="0.78740157480314965" header="0.35433070866141736" footer="0.19685039370078741"/>
  <pageSetup paperSize="9" scale="90" orientation="landscape" r:id="rId1"/>
  <headerFooter scaleWithDoc="0" alignWithMargins="0">
    <oddHeader>&amp;C
Timre da empresa</oddHeader>
    <oddFooter>&amp;RPágina &amp;P  de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G33"/>
  <sheetViews>
    <sheetView showZeros="0" zoomScaleSheetLayoutView="100" workbookViewId="0">
      <selection activeCell="D30" sqref="D30"/>
    </sheetView>
  </sheetViews>
  <sheetFormatPr defaultRowHeight="15"/>
  <cols>
    <col min="1" max="1" width="12.140625" style="9" customWidth="1"/>
    <col min="2" max="2" width="18.5703125" style="3" customWidth="1"/>
    <col min="3" max="3" width="51.42578125" style="4" customWidth="1"/>
    <col min="4" max="6" width="11.5703125" style="4" bestFit="1" customWidth="1"/>
    <col min="7" max="7" width="10.42578125" style="4" bestFit="1" customWidth="1"/>
    <col min="8" max="8" width="12.7109375" style="3" bestFit="1" customWidth="1"/>
    <col min="9" max="16384" width="9.140625" style="3"/>
  </cols>
  <sheetData>
    <row r="1" spans="1:7" ht="21" customHeight="1">
      <c r="A1" s="299" t="s">
        <v>69</v>
      </c>
      <c r="B1" s="300"/>
      <c r="C1" s="301"/>
    </row>
    <row r="2" spans="1:7" ht="31.5" customHeight="1" thickBot="1">
      <c r="A2" s="302" t="s">
        <v>158</v>
      </c>
      <c r="B2" s="303"/>
      <c r="C2" s="304"/>
    </row>
    <row r="3" spans="1:7" ht="12" customHeight="1">
      <c r="A3" s="305"/>
      <c r="B3" s="306"/>
      <c r="C3" s="306"/>
      <c r="D3" s="3"/>
      <c r="E3" s="3"/>
      <c r="F3" s="3"/>
      <c r="G3" s="3"/>
    </row>
    <row r="4" spans="1:7" s="1" customFormat="1" ht="20.25" customHeight="1">
      <c r="A4" s="166" t="s">
        <v>24</v>
      </c>
      <c r="B4" s="167" t="s">
        <v>25</v>
      </c>
      <c r="C4" s="168" t="s">
        <v>26</v>
      </c>
      <c r="D4" s="5"/>
      <c r="E4" s="5"/>
      <c r="F4" s="5"/>
      <c r="G4" s="5"/>
    </row>
    <row r="5" spans="1:7" s="1" customFormat="1" ht="26.25" customHeight="1">
      <c r="A5" s="169" t="s">
        <v>2</v>
      </c>
      <c r="B5" s="177" t="s">
        <v>12</v>
      </c>
      <c r="C5" s="170" t="s">
        <v>82</v>
      </c>
      <c r="D5" s="5"/>
      <c r="E5" s="5"/>
      <c r="F5" s="5"/>
      <c r="G5" s="5"/>
    </row>
    <row r="6" spans="1:7" s="1" customFormat="1" ht="25.5" customHeight="1" thickBot="1">
      <c r="A6" s="307" t="s">
        <v>78</v>
      </c>
      <c r="B6" s="308"/>
      <c r="C6" s="309"/>
      <c r="D6" s="5"/>
      <c r="E6" s="5"/>
      <c r="F6" s="5"/>
      <c r="G6" s="5"/>
    </row>
    <row r="7" spans="1:7" ht="12" customHeight="1" thickBot="1">
      <c r="A7" s="297"/>
      <c r="B7" s="298"/>
      <c r="C7" s="298"/>
      <c r="D7" s="3"/>
      <c r="E7" s="3"/>
      <c r="F7" s="3"/>
      <c r="G7" s="3"/>
    </row>
    <row r="8" spans="1:7" s="1" customFormat="1" ht="22.5" customHeight="1">
      <c r="A8" s="171" t="s">
        <v>24</v>
      </c>
      <c r="B8" s="172" t="s">
        <v>25</v>
      </c>
      <c r="C8" s="173" t="s">
        <v>26</v>
      </c>
      <c r="D8" s="5"/>
      <c r="E8" s="5"/>
      <c r="F8" s="5"/>
      <c r="G8" s="5"/>
    </row>
    <row r="9" spans="1:7" s="1" customFormat="1" ht="25.5" customHeight="1">
      <c r="A9" s="174" t="s">
        <v>16</v>
      </c>
      <c r="B9" s="178" t="s">
        <v>15</v>
      </c>
      <c r="C9" s="175" t="s">
        <v>83</v>
      </c>
      <c r="D9" s="5"/>
      <c r="E9" s="5"/>
      <c r="F9" s="5"/>
      <c r="G9" s="5"/>
    </row>
    <row r="10" spans="1:7" s="1" customFormat="1" ht="34.5" customHeight="1" thickBot="1">
      <c r="A10" s="294" t="s">
        <v>79</v>
      </c>
      <c r="B10" s="295"/>
      <c r="C10" s="296"/>
      <c r="D10" s="5"/>
      <c r="E10" s="5"/>
      <c r="F10" s="5"/>
      <c r="G10" s="5"/>
    </row>
    <row r="11" spans="1:7" ht="12" customHeight="1" thickBot="1">
      <c r="A11" s="297"/>
      <c r="B11" s="298"/>
      <c r="C11" s="298"/>
      <c r="D11" s="3"/>
      <c r="E11" s="3"/>
      <c r="F11" s="3"/>
      <c r="G11" s="3"/>
    </row>
    <row r="12" spans="1:7" s="1" customFormat="1" ht="24.75" customHeight="1">
      <c r="A12" s="171" t="s">
        <v>24</v>
      </c>
      <c r="B12" s="176" t="s">
        <v>25</v>
      </c>
      <c r="C12" s="173" t="s">
        <v>26</v>
      </c>
      <c r="D12" s="5"/>
      <c r="E12" s="5"/>
      <c r="F12" s="5"/>
      <c r="G12" s="5"/>
    </row>
    <row r="13" spans="1:7" s="1" customFormat="1" ht="22.5" customHeight="1">
      <c r="A13" s="174" t="s">
        <v>17</v>
      </c>
      <c r="B13" s="179" t="s">
        <v>13</v>
      </c>
      <c r="C13" s="175" t="s">
        <v>84</v>
      </c>
      <c r="D13" s="5"/>
      <c r="E13" s="5"/>
      <c r="F13" s="5"/>
      <c r="G13" s="5"/>
    </row>
    <row r="14" spans="1:7" s="1" customFormat="1" ht="31.5" customHeight="1" thickBot="1">
      <c r="A14" s="294" t="s">
        <v>77</v>
      </c>
      <c r="B14" s="295"/>
      <c r="C14" s="296"/>
      <c r="D14" s="5"/>
      <c r="E14" s="5"/>
      <c r="F14" s="5"/>
      <c r="G14" s="5"/>
    </row>
    <row r="15" spans="1:7" ht="12" customHeight="1" thickBot="1">
      <c r="A15" s="297"/>
      <c r="B15" s="298"/>
      <c r="C15" s="298"/>
      <c r="D15" s="3"/>
      <c r="E15" s="3"/>
      <c r="F15" s="3"/>
      <c r="G15" s="3"/>
    </row>
    <row r="16" spans="1:7" ht="25.5">
      <c r="A16" s="171" t="s">
        <v>24</v>
      </c>
      <c r="B16" s="176" t="s">
        <v>25</v>
      </c>
      <c r="C16" s="173" t="s">
        <v>26</v>
      </c>
    </row>
    <row r="17" spans="1:7" ht="27" customHeight="1">
      <c r="A17" s="174" t="s">
        <v>18</v>
      </c>
      <c r="B17" s="180" t="s">
        <v>14</v>
      </c>
      <c r="C17" s="175" t="s">
        <v>85</v>
      </c>
    </row>
    <row r="18" spans="1:7" ht="33" customHeight="1" thickBot="1">
      <c r="A18" s="294" t="s">
        <v>76</v>
      </c>
      <c r="B18" s="295"/>
      <c r="C18" s="296"/>
    </row>
    <row r="19" spans="1:7" s="1" customFormat="1" ht="24.75" customHeight="1">
      <c r="A19" s="171" t="s">
        <v>24</v>
      </c>
      <c r="B19" s="176" t="s">
        <v>25</v>
      </c>
      <c r="C19" s="173" t="s">
        <v>26</v>
      </c>
      <c r="D19" s="5"/>
      <c r="E19" s="5"/>
      <c r="F19" s="5"/>
      <c r="G19" s="5"/>
    </row>
    <row r="20" spans="1:7" s="1" customFormat="1" ht="22.5" customHeight="1">
      <c r="A20" s="174" t="s">
        <v>67</v>
      </c>
      <c r="B20" s="179" t="s">
        <v>13</v>
      </c>
      <c r="C20" s="175" t="s">
        <v>92</v>
      </c>
      <c r="D20" s="5"/>
      <c r="E20" s="5"/>
      <c r="F20" s="5"/>
      <c r="G20" s="5"/>
    </row>
    <row r="21" spans="1:7" s="121" customFormat="1" ht="33" customHeight="1" thickBot="1">
      <c r="A21" s="294" t="s">
        <v>93</v>
      </c>
      <c r="B21" s="295"/>
      <c r="C21" s="296"/>
      <c r="D21" s="122"/>
      <c r="E21" s="122"/>
      <c r="F21" s="122"/>
      <c r="G21" s="122"/>
    </row>
    <row r="22" spans="1:7" s="163" customFormat="1" ht="12" customHeight="1" thickBot="1">
      <c r="A22" s="297"/>
      <c r="B22" s="298"/>
      <c r="C22" s="298"/>
    </row>
    <row r="23" spans="1:7" s="163" customFormat="1" ht="25.5">
      <c r="A23" s="171" t="s">
        <v>24</v>
      </c>
      <c r="B23" s="176" t="s">
        <v>25</v>
      </c>
      <c r="C23" s="173" t="s">
        <v>26</v>
      </c>
      <c r="D23" s="164"/>
      <c r="E23" s="164"/>
      <c r="F23" s="164"/>
      <c r="G23" s="164"/>
    </row>
    <row r="24" spans="1:7" s="163" customFormat="1" ht="27" customHeight="1">
      <c r="A24" s="174" t="s">
        <v>68</v>
      </c>
      <c r="B24" s="180" t="s">
        <v>14</v>
      </c>
      <c r="C24" s="175" t="s">
        <v>75</v>
      </c>
      <c r="D24" s="164"/>
      <c r="E24" s="164"/>
      <c r="F24" s="164"/>
      <c r="G24" s="164"/>
    </row>
    <row r="25" spans="1:7" s="163" customFormat="1" ht="33" customHeight="1" thickBot="1">
      <c r="A25" s="294" t="s">
        <v>129</v>
      </c>
      <c r="B25" s="295"/>
      <c r="C25" s="296"/>
      <c r="D25" s="164"/>
      <c r="E25" s="164"/>
      <c r="F25" s="164"/>
      <c r="G25" s="164"/>
    </row>
    <row r="26" spans="1:7" s="163" customFormat="1" ht="17.25" customHeight="1">
      <c r="A26" s="165"/>
      <c r="B26" s="165"/>
      <c r="C26" s="165"/>
      <c r="D26" s="164"/>
      <c r="E26" s="164"/>
      <c r="F26" s="164"/>
      <c r="G26" s="164"/>
    </row>
    <row r="27" spans="1:7" ht="14.25" customHeight="1">
      <c r="A27" s="3"/>
      <c r="B27" s="289" t="s">
        <v>169</v>
      </c>
      <c r="C27" s="289"/>
    </row>
    <row r="28" spans="1:7" ht="15" customHeight="1">
      <c r="A28" s="8"/>
      <c r="B28" s="8"/>
      <c r="C28" s="8"/>
    </row>
    <row r="29" spans="1:7" ht="15" customHeight="1">
      <c r="A29" s="8"/>
      <c r="B29" s="8"/>
      <c r="C29" s="8"/>
    </row>
    <row r="30" spans="1:7" ht="15" customHeight="1">
      <c r="B30" s="290" t="s">
        <v>44</v>
      </c>
      <c r="C30" s="290"/>
    </row>
    <row r="31" spans="1:7" ht="15" customHeight="1">
      <c r="B31" s="291" t="s">
        <v>45</v>
      </c>
      <c r="C31" s="291"/>
    </row>
    <row r="32" spans="1:7">
      <c r="B32" s="293" t="s">
        <v>162</v>
      </c>
      <c r="C32" s="293"/>
    </row>
    <row r="33" spans="2:3">
      <c r="B33" s="292"/>
      <c r="C33" s="292"/>
    </row>
  </sheetData>
  <mergeCells count="18">
    <mergeCell ref="A21:C21"/>
    <mergeCell ref="A22:C22"/>
    <mergeCell ref="A25:C25"/>
    <mergeCell ref="A1:C1"/>
    <mergeCell ref="A2:C2"/>
    <mergeCell ref="A7:C7"/>
    <mergeCell ref="A11:C11"/>
    <mergeCell ref="A15:C15"/>
    <mergeCell ref="A3:C3"/>
    <mergeCell ref="A6:C6"/>
    <mergeCell ref="A10:C10"/>
    <mergeCell ref="A14:C14"/>
    <mergeCell ref="A18:C18"/>
    <mergeCell ref="B27:C27"/>
    <mergeCell ref="B30:C30"/>
    <mergeCell ref="B31:C31"/>
    <mergeCell ref="B33:C33"/>
    <mergeCell ref="B32:C32"/>
  </mergeCells>
  <printOptions horizontalCentered="1" gridLines="1"/>
  <pageMargins left="0.78740157480314965" right="0.39370078740157483" top="1.8897637795275593" bottom="0.55118110236220474" header="0.11811023622047245" footer="0.15748031496062992"/>
  <pageSetup paperSize="9" scale="95" orientation="portrait" r:id="rId1"/>
  <headerFooter scaleWithDoc="0" alignWithMargins="0">
    <oddHeader>&amp;C&amp;G</oddHeader>
    <oddFooter>&amp;RPágina &amp;P  de &amp;N</oddFooter>
  </headerFooter>
  <legacyDrawing r:id="rId2"/>
  <legacyDrawingHF r:id="rId3"/>
  <oleObjects>
    <oleObject progId="CDraw4" shapeId="2049" r:id="rId4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2:AE37"/>
  <sheetViews>
    <sheetView tabSelected="1" topLeftCell="A13" workbookViewId="0">
      <selection activeCell="B30" sqref="B29:E30"/>
    </sheetView>
  </sheetViews>
  <sheetFormatPr defaultColWidth="22.42578125" defaultRowHeight="15.75"/>
  <cols>
    <col min="1" max="1" width="6.28515625" style="28" customWidth="1"/>
    <col min="2" max="2" width="32.85546875" style="32" customWidth="1"/>
    <col min="3" max="3" width="0" style="33" hidden="1" customWidth="1"/>
    <col min="4" max="4" width="17.7109375" style="33" customWidth="1"/>
    <col min="5" max="5" width="12.85546875" style="33" customWidth="1"/>
    <col min="6" max="9" width="16.7109375" style="33" hidden="1" customWidth="1"/>
    <col min="10" max="10" width="13.5703125" style="29" customWidth="1"/>
    <col min="11" max="16384" width="22.42578125" style="28"/>
  </cols>
  <sheetData>
    <row r="2" spans="1:31" ht="19.5">
      <c r="D2" s="193"/>
      <c r="E2" s="193"/>
    </row>
    <row r="3" spans="1:31" ht="15">
      <c r="A3" s="402" t="s">
        <v>175</v>
      </c>
      <c r="B3" s="402"/>
      <c r="C3" s="402"/>
      <c r="D3" s="402"/>
      <c r="E3" s="402"/>
      <c r="F3" s="402"/>
      <c r="G3" s="402"/>
      <c r="H3" s="402"/>
      <c r="I3" s="402"/>
      <c r="J3" s="402"/>
    </row>
    <row r="8" spans="1:31" s="163" customFormat="1" ht="18.75" customHeight="1">
      <c r="A8" s="310" t="s">
        <v>159</v>
      </c>
      <c r="B8" s="311"/>
      <c r="C8" s="311"/>
      <c r="D8" s="311"/>
      <c r="E8" s="311"/>
      <c r="F8" s="311"/>
      <c r="G8" s="311"/>
      <c r="H8" s="311"/>
      <c r="I8" s="311"/>
      <c r="J8" s="312"/>
      <c r="K8" s="164"/>
      <c r="M8" s="164"/>
      <c r="N8" s="164"/>
      <c r="O8" s="164"/>
      <c r="P8" s="164"/>
      <c r="Q8" s="164"/>
      <c r="R8" s="164"/>
      <c r="S8" s="164"/>
      <c r="T8" s="164"/>
      <c r="U8" s="164"/>
      <c r="V8" s="164"/>
      <c r="W8" s="164"/>
      <c r="X8" s="164"/>
      <c r="Y8" s="164"/>
      <c r="Z8" s="164"/>
      <c r="AA8" s="164"/>
      <c r="AB8" s="164"/>
      <c r="AC8" s="164"/>
      <c r="AD8" s="164"/>
      <c r="AE8" s="164"/>
    </row>
    <row r="9" spans="1:31" s="200" customFormat="1" ht="18.75" customHeight="1">
      <c r="A9" s="397" t="s">
        <v>160</v>
      </c>
      <c r="B9" s="396"/>
      <c r="C9" s="396"/>
      <c r="D9" s="396"/>
      <c r="E9" s="396"/>
      <c r="F9" s="396"/>
      <c r="G9" s="396"/>
      <c r="H9" s="396"/>
      <c r="I9" s="396"/>
      <c r="J9" s="398"/>
      <c r="K9" s="201"/>
      <c r="M9" s="201"/>
      <c r="N9" s="201"/>
      <c r="O9" s="201"/>
      <c r="P9" s="201"/>
      <c r="Q9" s="201"/>
      <c r="R9" s="201"/>
      <c r="S9" s="201"/>
      <c r="T9" s="201"/>
      <c r="U9" s="201"/>
      <c r="V9" s="201"/>
      <c r="W9" s="201"/>
      <c r="X9" s="201"/>
      <c r="Y9" s="201"/>
      <c r="Z9" s="201"/>
      <c r="AA9" s="201"/>
      <c r="AB9" s="201"/>
      <c r="AC9" s="201"/>
      <c r="AD9" s="201"/>
      <c r="AE9" s="201"/>
    </row>
    <row r="10" spans="1:31" s="163" customFormat="1" ht="17.25" customHeight="1">
      <c r="A10" s="400" t="s">
        <v>95</v>
      </c>
      <c r="B10" s="399"/>
      <c r="C10" s="399"/>
      <c r="D10" s="399"/>
      <c r="E10" s="399"/>
      <c r="F10" s="399"/>
      <c r="G10" s="399"/>
      <c r="H10" s="399"/>
      <c r="I10" s="399"/>
      <c r="J10" s="401"/>
      <c r="K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4"/>
      <c r="Y10" s="164"/>
      <c r="Z10" s="164"/>
      <c r="AA10" s="164"/>
      <c r="AB10" s="164"/>
      <c r="AC10" s="164"/>
      <c r="AD10" s="164"/>
      <c r="AE10" s="164"/>
    </row>
    <row r="11" spans="1:31">
      <c r="A11" s="314"/>
      <c r="B11" s="314"/>
      <c r="C11" s="314"/>
      <c r="D11" s="314"/>
      <c r="E11" s="314"/>
      <c r="F11" s="314"/>
      <c r="G11" s="314"/>
      <c r="H11" s="314"/>
      <c r="I11" s="314"/>
      <c r="J11" s="314"/>
    </row>
    <row r="12" spans="1:31" ht="12" customHeight="1">
      <c r="A12" s="34"/>
      <c r="B12" s="35" t="s">
        <v>27</v>
      </c>
      <c r="C12" s="88" t="s">
        <v>28</v>
      </c>
      <c r="D12" s="88" t="s">
        <v>29</v>
      </c>
      <c r="E12" s="88" t="s">
        <v>30</v>
      </c>
      <c r="F12" s="88" t="s">
        <v>31</v>
      </c>
      <c r="G12" s="88" t="s">
        <v>32</v>
      </c>
      <c r="H12" s="88" t="s">
        <v>33</v>
      </c>
      <c r="I12" s="88" t="s">
        <v>34</v>
      </c>
      <c r="J12" s="315" t="s">
        <v>4</v>
      </c>
    </row>
    <row r="13" spans="1:31" ht="12" customHeight="1">
      <c r="A13" s="36" t="s">
        <v>35</v>
      </c>
      <c r="B13" s="37"/>
      <c r="C13" s="38" t="s">
        <v>36</v>
      </c>
      <c r="D13" s="38" t="s">
        <v>37</v>
      </c>
      <c r="E13" s="38">
        <v>60</v>
      </c>
      <c r="F13" s="38">
        <v>270</v>
      </c>
      <c r="G13" s="38">
        <v>300</v>
      </c>
      <c r="H13" s="38">
        <v>330</v>
      </c>
      <c r="I13" s="38">
        <v>360</v>
      </c>
      <c r="J13" s="316"/>
    </row>
    <row r="14" spans="1:31" ht="15" customHeight="1">
      <c r="A14" s="39" t="s">
        <v>38</v>
      </c>
      <c r="B14" s="317" t="s">
        <v>0</v>
      </c>
      <c r="C14" s="40"/>
      <c r="D14" s="40"/>
      <c r="E14" s="40"/>
      <c r="F14" s="40"/>
      <c r="G14" s="40"/>
      <c r="H14" s="40"/>
      <c r="I14" s="40"/>
      <c r="J14" s="41">
        <f>D14+E14</f>
        <v>0</v>
      </c>
    </row>
    <row r="15" spans="1:31" s="29" customFormat="1" ht="15" customHeight="1">
      <c r="A15" s="42"/>
      <c r="B15" s="318"/>
      <c r="C15" s="43"/>
      <c r="D15" s="43"/>
      <c r="E15" s="43"/>
      <c r="F15" s="43"/>
      <c r="G15" s="43"/>
      <c r="H15" s="43"/>
      <c r="I15" s="43"/>
      <c r="J15" s="44">
        <f>'ANEXO 15  PLANILHA CUSTO'!H12*1.2204</f>
        <v>0</v>
      </c>
    </row>
    <row r="16" spans="1:31" s="29" customFormat="1" ht="15" customHeight="1">
      <c r="A16" s="39" t="s">
        <v>39</v>
      </c>
      <c r="B16" s="317" t="s">
        <v>10</v>
      </c>
      <c r="C16" s="40"/>
      <c r="D16" s="40"/>
      <c r="E16" s="40"/>
      <c r="F16" s="40"/>
      <c r="G16" s="40"/>
      <c r="H16" s="40"/>
      <c r="I16" s="40"/>
      <c r="J16" s="41">
        <f>D16+E16</f>
        <v>0</v>
      </c>
    </row>
    <row r="17" spans="1:12" ht="15" customHeight="1">
      <c r="A17" s="42"/>
      <c r="B17" s="318"/>
      <c r="C17" s="43"/>
      <c r="D17" s="43"/>
      <c r="E17" s="43"/>
      <c r="F17" s="43"/>
      <c r="G17" s="43"/>
      <c r="H17" s="43"/>
      <c r="I17" s="43"/>
      <c r="J17" s="44">
        <f>'ANEXO 15  PLANILHA CUSTO'!H19*1.2204</f>
        <v>0</v>
      </c>
      <c r="L17"/>
    </row>
    <row r="18" spans="1:12" ht="15" customHeight="1">
      <c r="A18" s="39"/>
      <c r="B18" s="317"/>
      <c r="C18" s="40"/>
      <c r="D18" s="40"/>
      <c r="E18" s="40"/>
      <c r="F18" s="40"/>
      <c r="G18" s="40"/>
      <c r="H18" s="40"/>
      <c r="I18" s="40"/>
      <c r="J18" s="41"/>
    </row>
    <row r="19" spans="1:12" ht="15" customHeight="1">
      <c r="A19" s="42"/>
      <c r="B19" s="318"/>
      <c r="C19" s="43"/>
      <c r="D19" s="43"/>
      <c r="E19" s="43"/>
      <c r="F19" s="43"/>
      <c r="G19" s="43"/>
      <c r="H19" s="43"/>
      <c r="I19" s="43"/>
      <c r="J19" s="44"/>
    </row>
    <row r="20" spans="1:12" ht="15" customHeight="1">
      <c r="A20" s="39"/>
      <c r="B20" s="317"/>
      <c r="C20" s="45"/>
      <c r="D20" s="40"/>
      <c r="E20" s="40"/>
      <c r="F20" s="45"/>
      <c r="G20" s="45"/>
      <c r="H20" s="45"/>
      <c r="I20" s="45"/>
      <c r="J20" s="41"/>
    </row>
    <row r="21" spans="1:12" ht="15" customHeight="1">
      <c r="A21" s="42"/>
      <c r="B21" s="319"/>
      <c r="C21" s="43"/>
      <c r="D21" s="43"/>
      <c r="E21" s="43"/>
      <c r="F21" s="43"/>
      <c r="G21" s="43"/>
      <c r="H21" s="43"/>
      <c r="I21" s="43"/>
      <c r="J21" s="44"/>
    </row>
    <row r="22" spans="1:12" s="29" customFormat="1" ht="12" customHeight="1">
      <c r="A22" s="42"/>
      <c r="B22" s="87"/>
      <c r="C22" s="43"/>
      <c r="D22" s="43"/>
      <c r="E22" s="43"/>
      <c r="F22" s="43"/>
      <c r="G22" s="43"/>
      <c r="H22" s="43"/>
      <c r="I22" s="43"/>
      <c r="J22" s="162"/>
    </row>
    <row r="23" spans="1:12" s="29" customFormat="1" ht="20.100000000000001" customHeight="1">
      <c r="A23" s="320" t="s">
        <v>40</v>
      </c>
      <c r="B23" s="321"/>
      <c r="C23" s="46"/>
      <c r="D23" s="46">
        <f>D21</f>
        <v>0</v>
      </c>
      <c r="E23" s="46">
        <f t="shared" ref="E23" si="0">D23+E21</f>
        <v>0</v>
      </c>
      <c r="F23" s="46" t="e">
        <f>F24/#REF!</f>
        <v>#REF!</v>
      </c>
      <c r="G23" s="46" t="e">
        <f>G24/#REF!</f>
        <v>#REF!</v>
      </c>
      <c r="H23" s="46" t="e">
        <f>H24/#REF!</f>
        <v>#REF!</v>
      </c>
      <c r="I23" s="46" t="e">
        <f>I24/#REF!</f>
        <v>#REF!</v>
      </c>
      <c r="J23" s="47">
        <f>D23+E23</f>
        <v>0</v>
      </c>
    </row>
    <row r="24" spans="1:12" ht="20.100000000000001" customHeight="1">
      <c r="A24" s="322"/>
      <c r="B24" s="323"/>
      <c r="C24" s="48" t="e">
        <f>C15+C17+#REF!+C19+C21+#REF!+#REF!+#REF!+#REF!+#REF!+#REF!+#REF!+C22</f>
        <v>#REF!</v>
      </c>
      <c r="D24" s="48">
        <f>D15+D17</f>
        <v>0</v>
      </c>
      <c r="E24" s="48">
        <f>E15+E17</f>
        <v>0</v>
      </c>
      <c r="F24" s="48" t="e">
        <f>F15+F17+#REF!+F19+F21+#REF!+#REF!+#REF!+#REF!+#REF!+#REF!+#REF!+F22</f>
        <v>#REF!</v>
      </c>
      <c r="G24" s="48" t="e">
        <f>G15+G17+#REF!+G19+G21+#REF!+#REF!+#REF!+#REF!+#REF!+#REF!+#REF!+G22</f>
        <v>#REF!</v>
      </c>
      <c r="H24" s="48" t="e">
        <f>H15+H17+#REF!+H19+H21+#REF!+#REF!+#REF!+#REF!+#REF!+#REF!+#REF!+H22</f>
        <v>#REF!</v>
      </c>
      <c r="I24" s="48" t="e">
        <f>I15+I17+#REF!+I19+I21+#REF!+#REF!+#REF!+#REF!+#REF!+#REF!+#REF!+I22</f>
        <v>#REF!</v>
      </c>
      <c r="J24" s="48">
        <f>J15+J17</f>
        <v>0</v>
      </c>
    </row>
    <row r="25" spans="1:12" ht="20.100000000000001" customHeight="1">
      <c r="A25" s="320" t="s">
        <v>41</v>
      </c>
      <c r="B25" s="321"/>
      <c r="C25" s="46"/>
      <c r="D25" s="46">
        <f>D23</f>
        <v>0</v>
      </c>
      <c r="E25" s="46">
        <f t="shared" ref="E25:E26" si="1">D25+E23</f>
        <v>0</v>
      </c>
      <c r="F25" s="46" t="e">
        <f>F23+#REF!</f>
        <v>#REF!</v>
      </c>
      <c r="G25" s="46" t="e">
        <f t="shared" ref="G25:I26" si="2">G23+F25</f>
        <v>#REF!</v>
      </c>
      <c r="H25" s="46" t="e">
        <f t="shared" si="2"/>
        <v>#REF!</v>
      </c>
      <c r="I25" s="46" t="e">
        <f t="shared" si="2"/>
        <v>#REF!</v>
      </c>
      <c r="J25" s="49"/>
    </row>
    <row r="26" spans="1:12" ht="20.100000000000001" customHeight="1">
      <c r="A26" s="322"/>
      <c r="B26" s="323"/>
      <c r="C26" s="48"/>
      <c r="D26" s="48">
        <f>D24</f>
        <v>0</v>
      </c>
      <c r="E26" s="48">
        <f t="shared" si="1"/>
        <v>0</v>
      </c>
      <c r="F26" s="48" t="e">
        <f>F24+#REF!</f>
        <v>#REF!</v>
      </c>
      <c r="G26" s="48" t="e">
        <f t="shared" si="2"/>
        <v>#REF!</v>
      </c>
      <c r="H26" s="48" t="e">
        <f t="shared" si="2"/>
        <v>#REF!</v>
      </c>
      <c r="I26" s="48" t="e">
        <f t="shared" si="2"/>
        <v>#REF!</v>
      </c>
      <c r="J26" s="50"/>
    </row>
    <row r="27" spans="1:12" ht="12" customHeight="1">
      <c r="A27" s="30"/>
      <c r="B27" s="30"/>
      <c r="C27" s="31"/>
      <c r="D27" s="31"/>
      <c r="E27" s="31"/>
      <c r="F27" s="31"/>
      <c r="G27" s="31"/>
      <c r="H27" s="31"/>
      <c r="I27" s="31"/>
      <c r="J27" s="31"/>
    </row>
    <row r="28" spans="1:12" ht="12" customHeight="1">
      <c r="A28" s="30"/>
      <c r="B28" s="30"/>
      <c r="C28" s="31"/>
      <c r="D28" s="31"/>
      <c r="E28" s="31"/>
      <c r="F28" s="31"/>
      <c r="G28" s="31"/>
      <c r="H28" s="31"/>
      <c r="I28" s="31"/>
      <c r="J28" s="31"/>
    </row>
    <row r="29" spans="1:12" ht="12" customHeight="1">
      <c r="A29" s="30"/>
      <c r="B29" s="30"/>
      <c r="C29" s="31"/>
      <c r="D29" s="31"/>
      <c r="E29" s="31"/>
      <c r="F29" s="31"/>
      <c r="G29" s="31"/>
      <c r="H29" s="31"/>
      <c r="I29" s="31"/>
      <c r="J29" s="31"/>
    </row>
    <row r="30" spans="1:12" ht="14.25" customHeight="1">
      <c r="A30" s="30"/>
      <c r="B30" s="324" t="s">
        <v>172</v>
      </c>
      <c r="C30" s="324"/>
      <c r="D30" s="324"/>
      <c r="E30" s="324"/>
      <c r="F30" s="31"/>
      <c r="G30" s="31"/>
      <c r="H30" s="31"/>
      <c r="I30" s="31"/>
      <c r="J30" s="31"/>
    </row>
    <row r="31" spans="1:12" ht="12" customHeight="1">
      <c r="A31" s="30"/>
      <c r="B31" s="30"/>
      <c r="C31" s="31"/>
      <c r="D31" s="31"/>
      <c r="E31" s="31"/>
      <c r="F31" s="31"/>
      <c r="G31" s="31"/>
      <c r="H31" s="31"/>
      <c r="I31" s="31"/>
      <c r="J31" s="31"/>
    </row>
    <row r="32" spans="1:12" ht="12" customHeight="1">
      <c r="A32" s="30"/>
      <c r="B32" s="30"/>
      <c r="C32" s="31"/>
      <c r="D32" s="31"/>
      <c r="E32" s="31"/>
      <c r="F32" s="31"/>
      <c r="G32" s="31"/>
      <c r="H32" s="31"/>
      <c r="I32" s="31"/>
      <c r="J32" s="31"/>
    </row>
    <row r="33" spans="1:10" ht="12" customHeight="1">
      <c r="A33" s="30"/>
      <c r="B33" s="30"/>
      <c r="C33" s="31"/>
      <c r="D33" s="31"/>
      <c r="E33" s="31"/>
      <c r="F33" s="31"/>
      <c r="G33" s="31"/>
      <c r="H33" s="31"/>
      <c r="I33" s="31"/>
      <c r="J33" s="31"/>
    </row>
    <row r="34" spans="1:10" ht="12" customHeight="1">
      <c r="A34" s="30"/>
      <c r="B34" s="293" t="s">
        <v>176</v>
      </c>
      <c r="C34" s="293"/>
      <c r="D34" s="293"/>
      <c r="E34" s="293"/>
      <c r="F34" s="31"/>
      <c r="G34" s="31"/>
      <c r="H34" s="31"/>
      <c r="I34" s="31"/>
      <c r="J34" s="31"/>
    </row>
    <row r="35" spans="1:10" ht="12" customHeight="1">
      <c r="A35" s="30"/>
      <c r="B35" s="313"/>
      <c r="C35" s="313"/>
      <c r="D35" s="313"/>
      <c r="E35" s="313"/>
      <c r="F35" s="31"/>
      <c r="G35" s="31"/>
      <c r="H35" s="31"/>
      <c r="I35" s="31"/>
      <c r="J35" s="31"/>
    </row>
    <row r="36" spans="1:10" ht="12" customHeight="1">
      <c r="A36" s="30"/>
      <c r="B36" s="313"/>
      <c r="C36" s="313"/>
      <c r="D36" s="313"/>
      <c r="E36" s="313"/>
      <c r="F36" s="31"/>
      <c r="G36" s="31"/>
      <c r="H36" s="31"/>
      <c r="I36" s="31"/>
      <c r="J36" s="31"/>
    </row>
    <row r="37" spans="1:10" ht="12" customHeight="1">
      <c r="A37" s="30"/>
      <c r="B37" s="313"/>
      <c r="C37" s="313"/>
      <c r="D37" s="313"/>
      <c r="E37" s="313"/>
      <c r="F37" s="31"/>
      <c r="G37" s="31"/>
      <c r="H37" s="31"/>
      <c r="I37" s="31"/>
      <c r="J37" s="31"/>
    </row>
  </sheetData>
  <mergeCells count="17">
    <mergeCell ref="A3:J3"/>
    <mergeCell ref="A8:J8"/>
    <mergeCell ref="B35:E35"/>
    <mergeCell ref="B36:E36"/>
    <mergeCell ref="B37:E37"/>
    <mergeCell ref="A11:J11"/>
    <mergeCell ref="J12:J13"/>
    <mergeCell ref="B14:B15"/>
    <mergeCell ref="B16:B17"/>
    <mergeCell ref="B18:B19"/>
    <mergeCell ref="B20:B21"/>
    <mergeCell ref="A23:B24"/>
    <mergeCell ref="A25:B26"/>
    <mergeCell ref="B30:E30"/>
    <mergeCell ref="B34:E34"/>
    <mergeCell ref="A9:J9"/>
    <mergeCell ref="A10:J10"/>
  </mergeCells>
  <pageMargins left="0.9055118110236221" right="0.51181102362204722" top="0.78740157480314965" bottom="0.98425196850393704" header="0.31496062992125984" footer="0.31496062992125984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F41"/>
  <sheetViews>
    <sheetView topLeftCell="A19" workbookViewId="0">
      <selection activeCell="A35" sqref="A35"/>
    </sheetView>
  </sheetViews>
  <sheetFormatPr defaultRowHeight="12.75"/>
  <cols>
    <col min="1" max="1" width="22.42578125" customWidth="1"/>
    <col min="2" max="2" width="12.5703125" customWidth="1"/>
    <col min="3" max="3" width="13.7109375" customWidth="1"/>
    <col min="4" max="4" width="14.28515625" customWidth="1"/>
    <col min="5" max="5" width="12.85546875" customWidth="1"/>
    <col min="6" max="6" width="12.140625" customWidth="1"/>
  </cols>
  <sheetData>
    <row r="2" spans="1:6" ht="23.25">
      <c r="B2" s="325" t="s">
        <v>86</v>
      </c>
      <c r="C2" s="325"/>
      <c r="D2" s="325"/>
      <c r="E2" s="325"/>
      <c r="F2" s="325"/>
    </row>
    <row r="3" spans="1:6" ht="15.75">
      <c r="B3" s="326" t="s">
        <v>71</v>
      </c>
      <c r="C3" s="326"/>
      <c r="D3" s="326"/>
      <c r="E3" s="326"/>
      <c r="F3" s="326"/>
    </row>
    <row r="7" spans="1:6" ht="18.75">
      <c r="A7" s="328" t="s">
        <v>47</v>
      </c>
      <c r="B7" s="329"/>
      <c r="C7" s="329"/>
      <c r="D7" s="329"/>
      <c r="E7" s="329"/>
      <c r="F7" s="329"/>
    </row>
    <row r="8" spans="1:6" ht="15.75">
      <c r="A8" s="330" t="s">
        <v>48</v>
      </c>
      <c r="B8" s="331"/>
      <c r="C8" s="331"/>
      <c r="D8" s="331"/>
      <c r="E8" s="331"/>
      <c r="F8" s="331"/>
    </row>
    <row r="9" spans="1:6" ht="13.5" thickBot="1">
      <c r="A9" s="52"/>
      <c r="B9" s="52"/>
      <c r="C9" s="52"/>
    </row>
    <row r="10" spans="1:6" ht="31.5" thickTop="1" thickBot="1">
      <c r="A10" s="53" t="s">
        <v>49</v>
      </c>
      <c r="B10" s="54" t="s">
        <v>50</v>
      </c>
      <c r="C10" s="54" t="s">
        <v>51</v>
      </c>
      <c r="D10" s="55" t="s">
        <v>52</v>
      </c>
      <c r="E10" s="56" t="s">
        <v>53</v>
      </c>
      <c r="F10" s="57" t="s">
        <v>54</v>
      </c>
    </row>
    <row r="11" spans="1:6" ht="16.5" thickTop="1" thickBot="1">
      <c r="A11" s="58" t="s">
        <v>55</v>
      </c>
      <c r="B11" s="59">
        <v>3.7999999999999999E-2</v>
      </c>
      <c r="C11" s="59">
        <v>4.0099999999999997E-2</v>
      </c>
      <c r="D11" s="60">
        <v>4.6699999999999998E-2</v>
      </c>
      <c r="E11" s="61">
        <v>3.7999999999999999E-2</v>
      </c>
      <c r="F11" s="62" t="str">
        <f>IF(AND(E11&gt;=B11,E11&lt;=D11),"OK","Não OK")</f>
        <v>OK</v>
      </c>
    </row>
    <row r="12" spans="1:6" ht="16.5" thickTop="1" thickBot="1">
      <c r="A12" s="58" t="s">
        <v>56</v>
      </c>
      <c r="B12" s="59">
        <v>3.2000000000000002E-3</v>
      </c>
      <c r="C12" s="59">
        <v>4.0000000000000001E-3</v>
      </c>
      <c r="D12" s="60">
        <v>7.4000000000000003E-3</v>
      </c>
      <c r="E12" s="61">
        <v>3.2000000000000002E-3</v>
      </c>
      <c r="F12" s="62" t="str">
        <f>IF(AND(E12&gt;=B12,E12&lt;=D12),"OK","Não OK")</f>
        <v>OK</v>
      </c>
    </row>
    <row r="13" spans="1:6" ht="16.5" thickTop="1" thickBot="1">
      <c r="A13" s="58" t="s">
        <v>57</v>
      </c>
      <c r="B13" s="59">
        <v>5.0000000000000001E-3</v>
      </c>
      <c r="C13" s="59">
        <v>5.5999999999999999E-3</v>
      </c>
      <c r="D13" s="60">
        <v>9.7000000000000003E-3</v>
      </c>
      <c r="E13" s="61">
        <v>5.0000000000000001E-3</v>
      </c>
      <c r="F13" s="62" t="str">
        <f>IF(AND(E13&gt;=B13,E13&lt;=D13),"OK","Não OK")</f>
        <v>OK</v>
      </c>
    </row>
    <row r="14" spans="1:6" ht="16.5" thickTop="1" thickBot="1">
      <c r="A14" s="58" t="s">
        <v>46</v>
      </c>
      <c r="B14" s="63">
        <v>1.0200000000000001E-2</v>
      </c>
      <c r="C14" s="63">
        <v>1.11E-2</v>
      </c>
      <c r="D14" s="64">
        <v>1.21E-2</v>
      </c>
      <c r="E14" s="61">
        <v>1.0200000000000001E-2</v>
      </c>
      <c r="F14" s="62" t="str">
        <f>IF(AND(E14&gt;=B14,E14&lt;=D14),"OK","Não OK")</f>
        <v>OK</v>
      </c>
    </row>
    <row r="15" spans="1:6" ht="15.75" thickBot="1">
      <c r="A15" s="65" t="s">
        <v>58</v>
      </c>
      <c r="B15" s="66">
        <v>6.6400000000000001E-2</v>
      </c>
      <c r="C15" s="66">
        <v>7.2999999999999995E-2</v>
      </c>
      <c r="D15" s="66">
        <v>8.6900000000000005E-2</v>
      </c>
      <c r="E15" s="67">
        <v>6.6400000000000001E-2</v>
      </c>
      <c r="F15" s="62" t="str">
        <f>IF(AND(E15&gt;=B15,E15&lt;=D15),"OK","Não OK")</f>
        <v>OK</v>
      </c>
    </row>
    <row r="16" spans="1:6" ht="29.25" thickBot="1">
      <c r="A16" s="68" t="s">
        <v>59</v>
      </c>
      <c r="B16" s="332" t="s">
        <v>60</v>
      </c>
      <c r="C16" s="333"/>
      <c r="D16" s="334"/>
      <c r="E16" s="69">
        <v>7.6499999999999999E-2</v>
      </c>
      <c r="F16" s="70"/>
    </row>
    <row r="17" spans="1:6" ht="54.75" customHeight="1" thickTop="1" thickBot="1">
      <c r="A17" s="71" t="s">
        <v>61</v>
      </c>
      <c r="B17" s="72">
        <v>0.19600000000000001</v>
      </c>
      <c r="C17" s="72">
        <v>0.2097</v>
      </c>
      <c r="D17" s="72">
        <v>0.24229999999999999</v>
      </c>
      <c r="E17" s="73"/>
      <c r="F17" s="74"/>
    </row>
    <row r="18" spans="1:6" ht="13.5" thickTop="1">
      <c r="A18" s="52"/>
      <c r="B18" s="52"/>
      <c r="C18" s="52"/>
    </row>
    <row r="19" spans="1:6">
      <c r="A19" s="52"/>
      <c r="B19" s="52"/>
      <c r="C19" s="52"/>
    </row>
    <row r="20" spans="1:6">
      <c r="A20" s="52"/>
      <c r="B20" s="52"/>
      <c r="C20" s="52"/>
    </row>
    <row r="21" spans="1:6">
      <c r="A21" s="52"/>
      <c r="B21" s="52"/>
      <c r="C21" s="52"/>
    </row>
    <row r="22" spans="1:6">
      <c r="A22" s="52"/>
      <c r="B22" s="52"/>
      <c r="C22" s="52"/>
    </row>
    <row r="23" spans="1:6">
      <c r="A23" s="52"/>
      <c r="B23" s="52"/>
      <c r="C23" s="52"/>
    </row>
    <row r="24" spans="1:6">
      <c r="A24" s="52"/>
      <c r="B24" s="52"/>
      <c r="C24" s="52"/>
    </row>
    <row r="25" spans="1:6">
      <c r="A25" s="52"/>
      <c r="B25" s="52"/>
      <c r="C25" s="52"/>
    </row>
    <row r="26" spans="1:6">
      <c r="A26" s="52"/>
      <c r="B26" s="52"/>
      <c r="C26" s="52"/>
    </row>
    <row r="27" spans="1:6">
      <c r="A27" s="52"/>
      <c r="B27" s="52"/>
      <c r="C27" s="52"/>
    </row>
    <row r="28" spans="1:6">
      <c r="A28" s="52"/>
      <c r="B28" s="52"/>
      <c r="C28" s="52"/>
    </row>
    <row r="29" spans="1:6">
      <c r="A29" s="52"/>
      <c r="B29" s="52"/>
      <c r="C29" s="52"/>
    </row>
    <row r="30" spans="1:6" ht="15.75">
      <c r="A30" s="75" t="s">
        <v>62</v>
      </c>
      <c r="B30" s="76">
        <f>(((1+E11+E12+E13)*(1+E14)*(1+E15)/(1-E16))-1)</f>
        <v>0.22040876051543035</v>
      </c>
      <c r="C30" s="77"/>
      <c r="D30" s="78" t="str">
        <f>IF(AND(B30&gt;=B17,B30&lt;=D17),"OK","Não OK")</f>
        <v>OK</v>
      </c>
    </row>
    <row r="32" spans="1:6" ht="15">
      <c r="A32" s="79" t="s">
        <v>98</v>
      </c>
    </row>
    <row r="33" spans="1:6" ht="15">
      <c r="A33" s="80" t="s">
        <v>99</v>
      </c>
      <c r="B33" s="81"/>
      <c r="C33" s="81"/>
    </row>
    <row r="34" spans="1:6" ht="15">
      <c r="A34" s="79"/>
    </row>
    <row r="35" spans="1:6" ht="15">
      <c r="A35" s="82" t="s">
        <v>171</v>
      </c>
    </row>
    <row r="36" spans="1:6" ht="15">
      <c r="A36" s="82"/>
    </row>
    <row r="37" spans="1:6" ht="15">
      <c r="A37" s="79"/>
    </row>
    <row r="38" spans="1:6">
      <c r="A38" s="335" t="s">
        <v>63</v>
      </c>
      <c r="B38" s="335"/>
      <c r="C38" s="335"/>
      <c r="D38" s="335"/>
      <c r="E38" s="335"/>
      <c r="F38" s="335"/>
    </row>
    <row r="39" spans="1:6">
      <c r="A39" s="335" t="s">
        <v>64</v>
      </c>
      <c r="B39" s="335"/>
      <c r="C39" s="335"/>
      <c r="D39" s="335"/>
      <c r="E39" s="335"/>
      <c r="F39" s="335"/>
    </row>
    <row r="40" spans="1:6" ht="15" customHeight="1">
      <c r="A40" s="293" t="s">
        <v>156</v>
      </c>
      <c r="B40" s="293"/>
      <c r="C40" s="293"/>
      <c r="D40" s="293"/>
      <c r="E40" s="293"/>
      <c r="F40" s="293"/>
    </row>
    <row r="41" spans="1:6" ht="14.25" customHeight="1">
      <c r="A41" s="327"/>
      <c r="B41" s="327"/>
      <c r="C41" s="327"/>
      <c r="D41" s="327"/>
      <c r="E41" s="327"/>
      <c r="F41" s="327"/>
    </row>
  </sheetData>
  <mergeCells count="9">
    <mergeCell ref="B2:F2"/>
    <mergeCell ref="B3:F3"/>
    <mergeCell ref="A41:F41"/>
    <mergeCell ref="A40:F40"/>
    <mergeCell ref="A7:F7"/>
    <mergeCell ref="A8:F8"/>
    <mergeCell ref="B16:D16"/>
    <mergeCell ref="A38:F38"/>
    <mergeCell ref="A39:F39"/>
  </mergeCells>
  <pageMargins left="0.9055118110236221" right="0.31496062992125984" top="0.78740157480314965" bottom="0.78740157480314965" header="0.31496062992125984" footer="0.31496062992125984"/>
  <pageSetup paperSize="9" scale="90" orientation="portrait" r:id="rId1"/>
  <drawing r:id="rId2"/>
  <legacyDrawing r:id="rId3"/>
  <oleObjects>
    <oleObject progId="CDraw4" shapeId="5121" r:id="rId4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2:G60"/>
  <sheetViews>
    <sheetView topLeftCell="A47" workbookViewId="0">
      <selection activeCell="D53" sqref="D53:D54"/>
    </sheetView>
  </sheetViews>
  <sheetFormatPr defaultRowHeight="12.75"/>
  <cols>
    <col min="1" max="1" width="1.5703125" customWidth="1"/>
    <col min="2" max="2" width="39.42578125" customWidth="1"/>
    <col min="3" max="3" width="33" customWidth="1"/>
    <col min="4" max="4" width="11" customWidth="1"/>
    <col min="5" max="5" width="13.42578125" customWidth="1"/>
    <col min="6" max="6" width="12.5703125" customWidth="1"/>
    <col min="7" max="7" width="10.5703125" bestFit="1" customWidth="1"/>
  </cols>
  <sheetData>
    <row r="2" spans="2:6" ht="17.25">
      <c r="B2" s="337" t="s">
        <v>70</v>
      </c>
      <c r="C2" s="337"/>
      <c r="D2" s="338"/>
      <c r="E2" s="338"/>
      <c r="F2" s="338"/>
    </row>
    <row r="3" spans="2:6" ht="17.25">
      <c r="B3" s="337" t="s">
        <v>71</v>
      </c>
      <c r="C3" s="337"/>
      <c r="D3" s="338"/>
      <c r="E3" s="338"/>
      <c r="F3" s="338"/>
    </row>
    <row r="4" spans="2:6">
      <c r="B4" s="51"/>
      <c r="C4" s="51"/>
    </row>
    <row r="5" spans="2:6">
      <c r="B5" s="51"/>
      <c r="C5" s="51"/>
    </row>
    <row r="6" spans="2:6" ht="13.5" thickBot="1">
      <c r="B6" s="51"/>
      <c r="C6" s="51"/>
    </row>
    <row r="7" spans="2:6" ht="21">
      <c r="B7" s="339" t="s">
        <v>101</v>
      </c>
      <c r="C7" s="340"/>
      <c r="D7" s="340"/>
      <c r="E7" s="340"/>
      <c r="F7" s="341"/>
    </row>
    <row r="8" spans="2:6" ht="15.75" thickBot="1">
      <c r="B8" s="342" t="s">
        <v>161</v>
      </c>
      <c r="C8" s="343"/>
      <c r="D8" s="343"/>
      <c r="E8" s="343"/>
      <c r="F8" s="344"/>
    </row>
    <row r="9" spans="2:6" ht="15">
      <c r="B9" s="123"/>
      <c r="C9" s="123"/>
      <c r="D9" s="123"/>
      <c r="E9" s="123"/>
      <c r="F9" s="123"/>
    </row>
    <row r="10" spans="2:6" ht="15">
      <c r="B10" s="143" t="s">
        <v>100</v>
      </c>
      <c r="C10" s="143"/>
      <c r="D10" s="198"/>
      <c r="E10" s="198" t="s">
        <v>131</v>
      </c>
      <c r="F10" s="199">
        <f>F51</f>
        <v>9289.5</v>
      </c>
    </row>
    <row r="11" spans="2:6">
      <c r="B11" s="22"/>
      <c r="C11" s="22"/>
      <c r="D11" s="22"/>
      <c r="E11" s="22"/>
      <c r="F11" s="22"/>
    </row>
    <row r="12" spans="2:6" ht="25.5">
      <c r="B12" s="124" t="s">
        <v>102</v>
      </c>
      <c r="C12" s="125"/>
      <c r="D12" s="126" t="s">
        <v>72</v>
      </c>
      <c r="E12" s="127" t="s">
        <v>73</v>
      </c>
      <c r="F12" s="128" t="s">
        <v>74</v>
      </c>
    </row>
    <row r="13" spans="2:6">
      <c r="B13" s="129" t="s">
        <v>103</v>
      </c>
      <c r="C13" s="129" t="s">
        <v>104</v>
      </c>
      <c r="D13" s="130">
        <v>84</v>
      </c>
      <c r="E13" s="131">
        <v>6</v>
      </c>
      <c r="F13" s="158">
        <f>D13*E13</f>
        <v>504</v>
      </c>
    </row>
    <row r="14" spans="2:6">
      <c r="B14" s="22"/>
      <c r="C14" s="22"/>
      <c r="D14" s="22"/>
      <c r="E14" s="22"/>
      <c r="F14" s="159"/>
    </row>
    <row r="15" spans="2:6" ht="25.5">
      <c r="B15" s="124" t="s">
        <v>102</v>
      </c>
      <c r="C15" s="125"/>
      <c r="D15" s="126" t="s">
        <v>72</v>
      </c>
      <c r="E15" s="127" t="s">
        <v>73</v>
      </c>
      <c r="F15" s="160" t="s">
        <v>74</v>
      </c>
    </row>
    <row r="16" spans="2:6">
      <c r="B16" s="129" t="s">
        <v>105</v>
      </c>
      <c r="C16" s="129" t="s">
        <v>106</v>
      </c>
      <c r="D16" s="132">
        <v>88</v>
      </c>
      <c r="E16" s="133">
        <v>6</v>
      </c>
      <c r="F16" s="161">
        <f>D16*E16</f>
        <v>528</v>
      </c>
    </row>
    <row r="17" spans="2:6">
      <c r="B17" s="22"/>
      <c r="C17" s="22"/>
      <c r="D17" s="22"/>
      <c r="E17" s="22"/>
      <c r="F17" s="159"/>
    </row>
    <row r="18" spans="2:6" ht="25.5">
      <c r="B18" s="124" t="s">
        <v>102</v>
      </c>
      <c r="C18" s="125"/>
      <c r="D18" s="126" t="s">
        <v>72</v>
      </c>
      <c r="E18" s="127" t="s">
        <v>73</v>
      </c>
      <c r="F18" s="160" t="s">
        <v>74</v>
      </c>
    </row>
    <row r="19" spans="2:6">
      <c r="B19" s="129" t="s">
        <v>107</v>
      </c>
      <c r="C19" s="129" t="s">
        <v>108</v>
      </c>
      <c r="D19" s="130">
        <v>87</v>
      </c>
      <c r="E19" s="131">
        <v>6</v>
      </c>
      <c r="F19" s="158">
        <f>D19*E19</f>
        <v>522</v>
      </c>
    </row>
    <row r="20" spans="2:6">
      <c r="B20" s="22"/>
      <c r="C20" s="22"/>
      <c r="D20" s="22"/>
      <c r="E20" s="22"/>
      <c r="F20" s="159"/>
    </row>
    <row r="21" spans="2:6" ht="25.5">
      <c r="B21" s="124" t="s">
        <v>102</v>
      </c>
      <c r="C21" s="125"/>
      <c r="D21" s="126" t="s">
        <v>72</v>
      </c>
      <c r="E21" s="127" t="s">
        <v>73</v>
      </c>
      <c r="F21" s="128" t="s">
        <v>74</v>
      </c>
    </row>
    <row r="22" spans="2:6">
      <c r="B22" s="129" t="s">
        <v>109</v>
      </c>
      <c r="C22" s="129" t="s">
        <v>110</v>
      </c>
      <c r="D22" s="130">
        <v>87</v>
      </c>
      <c r="E22" s="134">
        <v>6</v>
      </c>
      <c r="F22" s="161">
        <f>D22*E22</f>
        <v>522</v>
      </c>
    </row>
    <row r="23" spans="2:6">
      <c r="B23" s="22"/>
      <c r="C23" s="22"/>
      <c r="D23" s="22"/>
      <c r="E23" s="22"/>
      <c r="F23" s="159"/>
    </row>
    <row r="24" spans="2:6" ht="25.5">
      <c r="B24" s="124" t="s">
        <v>102</v>
      </c>
      <c r="C24" s="125"/>
      <c r="D24" s="126" t="s">
        <v>72</v>
      </c>
      <c r="E24" s="127" t="s">
        <v>73</v>
      </c>
      <c r="F24" s="160" t="s">
        <v>74</v>
      </c>
    </row>
    <row r="25" spans="2:6">
      <c r="B25" s="129" t="s">
        <v>111</v>
      </c>
      <c r="C25" s="129" t="s">
        <v>112</v>
      </c>
      <c r="D25" s="130">
        <v>87</v>
      </c>
      <c r="E25" s="136">
        <v>6</v>
      </c>
      <c r="F25" s="158">
        <f>D25*E25</f>
        <v>522</v>
      </c>
    </row>
    <row r="26" spans="2:6">
      <c r="B26" s="22"/>
      <c r="C26" s="22"/>
      <c r="D26" s="22"/>
      <c r="E26" s="22"/>
      <c r="F26" s="22"/>
    </row>
    <row r="27" spans="2:6" ht="25.5">
      <c r="B27" s="124" t="s">
        <v>102</v>
      </c>
      <c r="C27" s="125"/>
      <c r="D27" s="126" t="s">
        <v>72</v>
      </c>
      <c r="E27" s="127" t="s">
        <v>73</v>
      </c>
      <c r="F27" s="128" t="s">
        <v>74</v>
      </c>
    </row>
    <row r="28" spans="2:6">
      <c r="B28" s="129" t="s">
        <v>113</v>
      </c>
      <c r="C28" s="129" t="s">
        <v>114</v>
      </c>
      <c r="D28" s="130">
        <v>87</v>
      </c>
      <c r="E28" s="134">
        <v>6</v>
      </c>
      <c r="F28" s="161">
        <f>D28*E28</f>
        <v>522</v>
      </c>
    </row>
    <row r="29" spans="2:6">
      <c r="B29" s="22"/>
      <c r="C29" s="22"/>
      <c r="D29" s="22"/>
      <c r="E29" s="22"/>
      <c r="F29" s="159"/>
    </row>
    <row r="30" spans="2:6" ht="25.5">
      <c r="B30" s="124" t="s">
        <v>102</v>
      </c>
      <c r="C30" s="125"/>
      <c r="D30" s="126" t="s">
        <v>72</v>
      </c>
      <c r="E30" s="127" t="s">
        <v>73</v>
      </c>
      <c r="F30" s="160" t="s">
        <v>74</v>
      </c>
    </row>
    <row r="31" spans="2:6">
      <c r="B31" s="129" t="s">
        <v>115</v>
      </c>
      <c r="C31" s="129" t="s">
        <v>168</v>
      </c>
      <c r="D31" s="130">
        <v>53</v>
      </c>
      <c r="E31" s="131">
        <v>6</v>
      </c>
      <c r="F31" s="161">
        <f>D31*E31</f>
        <v>318</v>
      </c>
    </row>
    <row r="32" spans="2:6">
      <c r="B32" s="22"/>
      <c r="C32" s="22"/>
      <c r="D32" s="22"/>
      <c r="E32" s="22"/>
      <c r="F32" s="159"/>
    </row>
    <row r="33" spans="2:6">
      <c r="B33" s="22"/>
      <c r="C33" s="22"/>
      <c r="D33" s="22"/>
      <c r="E33" s="22"/>
      <c r="F33" s="159"/>
    </row>
    <row r="35" spans="2:6" ht="17.25">
      <c r="B35" s="337" t="s">
        <v>70</v>
      </c>
      <c r="C35" s="337"/>
      <c r="D35" s="338"/>
      <c r="E35" s="338"/>
      <c r="F35" s="338"/>
    </row>
    <row r="36" spans="2:6" ht="17.25">
      <c r="B36" s="337" t="s">
        <v>71</v>
      </c>
      <c r="C36" s="337"/>
      <c r="D36" s="338"/>
      <c r="E36" s="338"/>
      <c r="F36" s="338"/>
    </row>
    <row r="37" spans="2:6">
      <c r="B37" s="51"/>
      <c r="C37" s="51"/>
    </row>
    <row r="38" spans="2:6">
      <c r="B38" s="51"/>
      <c r="C38" s="51"/>
    </row>
    <row r="39" spans="2:6">
      <c r="B39" s="22"/>
      <c r="C39" s="22"/>
      <c r="D39" s="22"/>
      <c r="E39" s="22"/>
      <c r="F39" s="159"/>
    </row>
    <row r="40" spans="2:6" ht="25.5">
      <c r="B40" s="124" t="s">
        <v>117</v>
      </c>
      <c r="C40" s="125"/>
      <c r="D40" s="126" t="s">
        <v>72</v>
      </c>
      <c r="E40" s="127" t="s">
        <v>73</v>
      </c>
      <c r="F40" s="160" t="s">
        <v>74</v>
      </c>
    </row>
    <row r="41" spans="2:6">
      <c r="B41" s="129" t="s">
        <v>116</v>
      </c>
      <c r="C41" s="129" t="s">
        <v>123</v>
      </c>
      <c r="D41" s="135">
        <v>294</v>
      </c>
      <c r="E41" s="136">
        <v>7.5</v>
      </c>
      <c r="F41" s="161">
        <f>D41*E41</f>
        <v>2205</v>
      </c>
    </row>
    <row r="42" spans="2:6">
      <c r="B42" s="22"/>
      <c r="C42" s="22"/>
      <c r="D42" s="22"/>
      <c r="E42" s="22"/>
      <c r="F42" s="159"/>
    </row>
    <row r="43" spans="2:6" ht="25.5">
      <c r="B43" s="124" t="s">
        <v>118</v>
      </c>
      <c r="C43" s="125"/>
      <c r="D43" s="126" t="s">
        <v>72</v>
      </c>
      <c r="E43" s="127" t="s">
        <v>73</v>
      </c>
      <c r="F43" s="160" t="s">
        <v>74</v>
      </c>
    </row>
    <row r="44" spans="2:6">
      <c r="B44" s="129" t="s">
        <v>124</v>
      </c>
      <c r="C44" s="129" t="s">
        <v>125</v>
      </c>
      <c r="D44" s="135">
        <v>171</v>
      </c>
      <c r="E44" s="136">
        <v>6</v>
      </c>
      <c r="F44" s="161">
        <f>D44*E44</f>
        <v>1026</v>
      </c>
    </row>
    <row r="45" spans="2:6">
      <c r="B45" s="22"/>
      <c r="C45" s="22"/>
      <c r="D45" s="22"/>
      <c r="E45" s="22"/>
      <c r="F45" s="159"/>
    </row>
    <row r="46" spans="2:6" ht="27" customHeight="1">
      <c r="B46" s="124" t="s">
        <v>119</v>
      </c>
      <c r="C46" s="125"/>
      <c r="D46" s="126" t="s">
        <v>72</v>
      </c>
      <c r="E46" s="127" t="s">
        <v>73</v>
      </c>
      <c r="F46" s="160" t="s">
        <v>74</v>
      </c>
    </row>
    <row r="47" spans="2:6" ht="16.5" customHeight="1">
      <c r="B47" s="129" t="s">
        <v>124</v>
      </c>
      <c r="C47" s="129" t="s">
        <v>125</v>
      </c>
      <c r="D47" s="130">
        <v>171</v>
      </c>
      <c r="E47" s="136">
        <v>7</v>
      </c>
      <c r="F47" s="158">
        <f>D47*E47</f>
        <v>1197</v>
      </c>
    </row>
    <row r="48" spans="2:6">
      <c r="B48" s="22"/>
      <c r="C48" s="22"/>
      <c r="D48" s="22"/>
      <c r="E48" s="22"/>
      <c r="F48" s="159"/>
    </row>
    <row r="49" spans="1:7" ht="25.5">
      <c r="B49" s="124" t="s">
        <v>132</v>
      </c>
      <c r="C49" s="125"/>
      <c r="D49" s="126" t="s">
        <v>72</v>
      </c>
      <c r="E49" s="127" t="s">
        <v>73</v>
      </c>
      <c r="F49" s="160" t="s">
        <v>74</v>
      </c>
    </row>
    <row r="50" spans="1:7" ht="15" customHeight="1">
      <c r="B50" s="129" t="s">
        <v>126</v>
      </c>
      <c r="C50" s="129" t="s">
        <v>127</v>
      </c>
      <c r="D50" s="135">
        <v>195</v>
      </c>
      <c r="E50" s="136">
        <v>7.3</v>
      </c>
      <c r="F50" s="161">
        <f>D50*E50</f>
        <v>1423.5</v>
      </c>
    </row>
    <row r="51" spans="1:7" ht="15">
      <c r="B51" s="22"/>
      <c r="C51" s="22"/>
      <c r="D51" s="22"/>
      <c r="E51" s="137" t="s">
        <v>4</v>
      </c>
      <c r="F51" s="138">
        <f>SUM(F13:F50)</f>
        <v>9289.5</v>
      </c>
    </row>
    <row r="52" spans="1:7" ht="15">
      <c r="B52" s="22"/>
      <c r="C52" s="22"/>
      <c r="D52" s="22"/>
      <c r="E52" s="194"/>
      <c r="F52" s="195"/>
    </row>
    <row r="53" spans="1:7" ht="15">
      <c r="B53" s="346" t="s">
        <v>170</v>
      </c>
      <c r="C53" s="346"/>
      <c r="D53" s="22"/>
      <c r="E53" s="194"/>
      <c r="F53" s="195"/>
    </row>
    <row r="54" spans="1:7" ht="15">
      <c r="B54" s="22"/>
      <c r="C54" s="22"/>
      <c r="D54" s="22"/>
      <c r="E54" s="194"/>
      <c r="F54" s="195"/>
    </row>
    <row r="55" spans="1:7" ht="15">
      <c r="B55" s="22"/>
      <c r="C55" s="22"/>
      <c r="D55" s="22"/>
      <c r="E55" s="194"/>
      <c r="F55" s="195"/>
    </row>
    <row r="56" spans="1:7" ht="15" customHeight="1">
      <c r="A56" s="22"/>
      <c r="B56" s="139"/>
      <c r="C56" s="139"/>
      <c r="D56" s="139"/>
      <c r="E56" s="139"/>
      <c r="F56" s="156"/>
    </row>
    <row r="57" spans="1:7">
      <c r="A57" s="22"/>
      <c r="B57" s="345" t="s">
        <v>43</v>
      </c>
      <c r="C57" s="345"/>
      <c r="D57" s="140"/>
      <c r="E57" s="140"/>
      <c r="F57" s="155"/>
      <c r="G57" s="120"/>
    </row>
    <row r="58" spans="1:7">
      <c r="A58" s="22"/>
      <c r="B58" s="336" t="s">
        <v>42</v>
      </c>
      <c r="C58" s="336"/>
      <c r="D58" s="141"/>
      <c r="E58" s="141"/>
      <c r="F58" s="157"/>
    </row>
    <row r="59" spans="1:7">
      <c r="A59" s="22"/>
      <c r="B59" s="335" t="s">
        <v>156</v>
      </c>
      <c r="C59" s="335"/>
      <c r="D59" s="141"/>
      <c r="E59" s="141"/>
      <c r="F59" s="141"/>
    </row>
    <row r="60" spans="1:7">
      <c r="A60" s="22"/>
      <c r="B60" s="22"/>
      <c r="C60" s="22"/>
      <c r="D60" s="22"/>
      <c r="E60" s="22"/>
      <c r="F60" s="22"/>
    </row>
  </sheetData>
  <mergeCells count="10">
    <mergeCell ref="B58:C58"/>
    <mergeCell ref="B59:C59"/>
    <mergeCell ref="B2:F2"/>
    <mergeCell ref="B3:F3"/>
    <mergeCell ref="B7:F7"/>
    <mergeCell ref="B8:F8"/>
    <mergeCell ref="B57:C57"/>
    <mergeCell ref="B53:C53"/>
    <mergeCell ref="B35:F35"/>
    <mergeCell ref="B36:F36"/>
  </mergeCells>
  <pageMargins left="1.1023622047244095" right="0.70866141732283472" top="0.39370078740157483" bottom="0.59055118110236227" header="0.31496062992125984" footer="0.31496062992125984"/>
  <pageSetup paperSize="9" orientation="landscape" r:id="rId1"/>
  <legacyDrawing r:id="rId2"/>
  <oleObjects>
    <oleObject progId="CDraw4" shapeId="3073" r:id="rId3"/>
    <oleObject progId="CDraw4" shapeId="3074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H33"/>
  <sheetViews>
    <sheetView topLeftCell="A16" workbookViewId="0">
      <selection activeCell="B16" sqref="B16:B17"/>
    </sheetView>
  </sheetViews>
  <sheetFormatPr defaultRowHeight="12.75"/>
  <cols>
    <col min="1" max="1" width="7.28515625" style="203" customWidth="1"/>
    <col min="2" max="2" width="51.140625" style="203" customWidth="1"/>
    <col min="3" max="3" width="9.140625" style="254"/>
    <col min="4" max="4" width="16.5703125" style="203" customWidth="1"/>
    <col min="5" max="5" width="12.28515625" style="203" customWidth="1"/>
    <col min="6" max="6" width="14.5703125" style="203" customWidth="1"/>
    <col min="7" max="7" width="12.7109375" style="203" customWidth="1"/>
    <col min="8" max="8" width="16.140625" style="203" customWidth="1"/>
    <col min="9" max="16384" width="9.140625" style="203"/>
  </cols>
  <sheetData>
    <row r="1" spans="1:8" s="204" customFormat="1" ht="18.75">
      <c r="A1" s="262" t="s">
        <v>133</v>
      </c>
      <c r="B1" s="263"/>
      <c r="C1" s="264"/>
      <c r="D1" s="264"/>
      <c r="E1" s="265"/>
      <c r="F1" s="265"/>
      <c r="G1" s="265"/>
      <c r="H1" s="266"/>
    </row>
    <row r="2" spans="1:8">
      <c r="A2" s="213"/>
      <c r="B2" s="205"/>
      <c r="C2" s="206"/>
      <c r="D2" s="205"/>
      <c r="E2" s="205"/>
      <c r="F2" s="205"/>
      <c r="G2" s="205"/>
      <c r="H2" s="267"/>
    </row>
    <row r="3" spans="1:8" ht="14.25">
      <c r="A3" s="347" t="s">
        <v>134</v>
      </c>
      <c r="B3" s="348"/>
      <c r="C3" s="348"/>
      <c r="D3" s="349" t="s">
        <v>135</v>
      </c>
      <c r="E3" s="350"/>
      <c r="F3" s="351"/>
      <c r="G3" s="207"/>
      <c r="H3" s="268"/>
    </row>
    <row r="4" spans="1:8" ht="18.75">
      <c r="A4" s="352" t="s">
        <v>136</v>
      </c>
      <c r="B4" s="353"/>
      <c r="C4" s="353"/>
      <c r="D4" s="354" t="s">
        <v>137</v>
      </c>
      <c r="E4" s="355"/>
      <c r="F4" s="356"/>
      <c r="G4" s="208"/>
      <c r="H4" s="269"/>
    </row>
    <row r="5" spans="1:8" ht="15.75">
      <c r="A5" s="213"/>
      <c r="B5" s="205"/>
      <c r="C5" s="206"/>
      <c r="D5" s="209"/>
      <c r="E5" s="205"/>
      <c r="F5" s="205"/>
      <c r="G5" s="205"/>
      <c r="H5" s="267"/>
    </row>
    <row r="6" spans="1:8" ht="15.75">
      <c r="A6" s="270" t="s">
        <v>138</v>
      </c>
      <c r="B6" s="277" t="s">
        <v>167</v>
      </c>
      <c r="C6" s="210"/>
      <c r="D6" s="211" t="s">
        <v>139</v>
      </c>
      <c r="E6" s="212"/>
      <c r="F6" s="212"/>
      <c r="G6" s="213"/>
      <c r="H6" s="271" t="s">
        <v>140</v>
      </c>
    </row>
    <row r="7" spans="1:8" ht="15.75">
      <c r="A7" s="272"/>
      <c r="B7" s="214" t="s">
        <v>141</v>
      </c>
      <c r="C7" s="215"/>
      <c r="D7" s="216" t="s">
        <v>142</v>
      </c>
      <c r="E7" s="217"/>
      <c r="F7" s="217"/>
      <c r="G7" s="218"/>
      <c r="H7" s="273">
        <v>43172</v>
      </c>
    </row>
    <row r="8" spans="1:8">
      <c r="A8" s="274"/>
      <c r="B8" s="205"/>
      <c r="C8" s="206"/>
      <c r="D8" s="219" t="s">
        <v>163</v>
      </c>
      <c r="E8" s="220"/>
      <c r="F8" s="220"/>
      <c r="G8" s="218"/>
      <c r="H8" s="275"/>
    </row>
    <row r="9" spans="1:8">
      <c r="A9" s="272"/>
      <c r="B9" s="221"/>
      <c r="C9" s="222"/>
      <c r="D9" s="205"/>
      <c r="E9" s="205"/>
      <c r="F9" s="205"/>
      <c r="G9" s="205"/>
      <c r="H9" s="267"/>
    </row>
    <row r="10" spans="1:8" ht="15.75">
      <c r="A10" s="357" t="s">
        <v>7</v>
      </c>
      <c r="B10" s="360" t="s">
        <v>35</v>
      </c>
      <c r="C10" s="357" t="s">
        <v>143</v>
      </c>
      <c r="D10" s="363" t="s">
        <v>144</v>
      </c>
      <c r="E10" s="364"/>
      <c r="F10" s="363" t="s">
        <v>152</v>
      </c>
      <c r="G10" s="364"/>
      <c r="H10" s="276"/>
    </row>
    <row r="11" spans="1:8" ht="15.75">
      <c r="A11" s="358"/>
      <c r="B11" s="361"/>
      <c r="C11" s="358"/>
      <c r="D11" s="365" t="s">
        <v>164</v>
      </c>
      <c r="E11" s="366"/>
      <c r="F11" s="365" t="s">
        <v>153</v>
      </c>
      <c r="G11" s="366"/>
      <c r="H11" s="258" t="s">
        <v>4</v>
      </c>
    </row>
    <row r="12" spans="1:8" ht="15.75">
      <c r="A12" s="358"/>
      <c r="B12" s="361"/>
      <c r="C12" s="358"/>
      <c r="D12" s="367" t="s">
        <v>145</v>
      </c>
      <c r="E12" s="367" t="s">
        <v>165</v>
      </c>
      <c r="F12" s="367" t="s">
        <v>145</v>
      </c>
      <c r="G12" s="367" t="s">
        <v>166</v>
      </c>
      <c r="H12" s="259"/>
    </row>
    <row r="13" spans="1:8" ht="15.75">
      <c r="A13" s="358"/>
      <c r="B13" s="361"/>
      <c r="C13" s="358"/>
      <c r="D13" s="368"/>
      <c r="E13" s="368"/>
      <c r="F13" s="368"/>
      <c r="G13" s="368"/>
      <c r="H13" s="259"/>
    </row>
    <row r="14" spans="1:8" ht="15.75">
      <c r="A14" s="358"/>
      <c r="B14" s="361"/>
      <c r="C14" s="358"/>
      <c r="D14" s="368"/>
      <c r="E14" s="368"/>
      <c r="F14" s="368"/>
      <c r="G14" s="368"/>
      <c r="H14" s="259"/>
    </row>
    <row r="15" spans="1:8" ht="15.75">
      <c r="A15" s="359"/>
      <c r="B15" s="362"/>
      <c r="C15" s="359"/>
      <c r="D15" s="369"/>
      <c r="E15" s="369"/>
      <c r="F15" s="369"/>
      <c r="G15" s="369"/>
      <c r="H15" s="260"/>
    </row>
    <row r="16" spans="1:8" ht="15">
      <c r="A16" s="380">
        <v>1</v>
      </c>
      <c r="B16" s="374" t="s">
        <v>148</v>
      </c>
      <c r="C16" s="223" t="s">
        <v>146</v>
      </c>
      <c r="D16" s="376">
        <v>9289.5</v>
      </c>
      <c r="E16" s="377"/>
      <c r="F16" s="382"/>
      <c r="G16" s="383"/>
      <c r="H16" s="224">
        <f>D16</f>
        <v>9289.5</v>
      </c>
    </row>
    <row r="17" spans="1:8" ht="15">
      <c r="A17" s="381"/>
      <c r="B17" s="375"/>
      <c r="C17" s="225" t="s">
        <v>147</v>
      </c>
      <c r="D17" s="384">
        <v>325626.78000000003</v>
      </c>
      <c r="E17" s="385"/>
      <c r="F17" s="370"/>
      <c r="G17" s="371"/>
      <c r="H17" s="226">
        <f>D17</f>
        <v>325626.78000000003</v>
      </c>
    </row>
    <row r="18" spans="1:8" ht="15">
      <c r="A18" s="372"/>
      <c r="B18" s="374"/>
      <c r="C18" s="223"/>
      <c r="D18" s="376"/>
      <c r="E18" s="377"/>
      <c r="F18" s="376"/>
      <c r="G18" s="377"/>
      <c r="H18" s="224"/>
    </row>
    <row r="19" spans="1:8" ht="15">
      <c r="A19" s="373"/>
      <c r="B19" s="375"/>
      <c r="C19" s="225"/>
      <c r="D19" s="378"/>
      <c r="E19" s="379"/>
      <c r="F19" s="378"/>
      <c r="G19" s="379"/>
      <c r="H19" s="226"/>
    </row>
    <row r="20" spans="1:8" ht="15">
      <c r="A20" s="386"/>
      <c r="B20" s="374"/>
      <c r="C20" s="227"/>
      <c r="D20" s="376"/>
      <c r="E20" s="377"/>
      <c r="F20" s="382"/>
      <c r="G20" s="383"/>
      <c r="H20" s="224"/>
    </row>
    <row r="21" spans="1:8" ht="15">
      <c r="A21" s="387"/>
      <c r="B21" s="375"/>
      <c r="C21" s="227"/>
      <c r="D21" s="384"/>
      <c r="E21" s="385"/>
      <c r="F21" s="370"/>
      <c r="G21" s="371"/>
      <c r="H21" s="226"/>
    </row>
    <row r="22" spans="1:8" ht="15">
      <c r="A22" s="386"/>
      <c r="B22" s="374"/>
      <c r="C22" s="227"/>
      <c r="D22" s="376"/>
      <c r="E22" s="377"/>
      <c r="F22" s="382"/>
      <c r="G22" s="383"/>
      <c r="H22" s="224"/>
    </row>
    <row r="23" spans="1:8" ht="15">
      <c r="A23" s="387"/>
      <c r="B23" s="375"/>
      <c r="C23" s="228"/>
      <c r="D23" s="384"/>
      <c r="E23" s="385"/>
      <c r="F23" s="370"/>
      <c r="G23" s="371"/>
      <c r="H23" s="226"/>
    </row>
    <row r="24" spans="1:8" s="237" customFormat="1" ht="15.75">
      <c r="A24" s="229"/>
      <c r="B24" s="230"/>
      <c r="C24" s="231"/>
      <c r="D24" s="232"/>
      <c r="E24" s="233"/>
      <c r="F24" s="234"/>
      <c r="G24" s="235"/>
      <c r="H24" s="236"/>
    </row>
    <row r="25" spans="1:8" s="237" customFormat="1" ht="15.75">
      <c r="A25" s="238" t="s">
        <v>155</v>
      </c>
      <c r="B25" s="239"/>
      <c r="C25" s="240"/>
      <c r="D25" s="389">
        <v>323445.08</v>
      </c>
      <c r="E25" s="390"/>
      <c r="F25" s="391"/>
      <c r="G25" s="392"/>
      <c r="H25" s="241">
        <v>323445.08</v>
      </c>
    </row>
    <row r="26" spans="1:8" s="237" customFormat="1" ht="15.75">
      <c r="A26" s="238" t="s">
        <v>149</v>
      </c>
      <c r="B26" s="239"/>
      <c r="C26" s="240"/>
      <c r="D26" s="389">
        <v>2181.6999999999998</v>
      </c>
      <c r="E26" s="393"/>
      <c r="F26" s="391"/>
      <c r="G26" s="394"/>
      <c r="H26" s="241">
        <v>2181.6999999999998</v>
      </c>
    </row>
    <row r="27" spans="1:8" s="237" customFormat="1" ht="15.75">
      <c r="A27" s="238" t="s">
        <v>150</v>
      </c>
      <c r="B27" s="239"/>
      <c r="C27" s="240"/>
      <c r="D27" s="389">
        <f>D19+D17</f>
        <v>325626.78000000003</v>
      </c>
      <c r="E27" s="390"/>
      <c r="F27" s="391"/>
      <c r="G27" s="392"/>
      <c r="H27" s="241">
        <f>H25+H26</f>
        <v>325626.78000000003</v>
      </c>
    </row>
    <row r="28" spans="1:8" s="247" customFormat="1" ht="15.75">
      <c r="A28" s="242"/>
      <c r="B28" s="243"/>
      <c r="C28" s="244"/>
      <c r="D28" s="245"/>
      <c r="E28" s="245"/>
      <c r="F28" s="246"/>
      <c r="G28" s="246"/>
      <c r="H28" s="245"/>
    </row>
    <row r="29" spans="1:8" s="237" customFormat="1" ht="18">
      <c r="B29" s="237" t="s">
        <v>97</v>
      </c>
      <c r="C29" s="248"/>
      <c r="D29" s="249"/>
      <c r="E29" s="250"/>
      <c r="F29" s="251"/>
      <c r="G29" s="251"/>
      <c r="H29" s="249"/>
    </row>
    <row r="30" spans="1:8" s="253" customFormat="1" ht="15">
      <c r="A30" s="252"/>
      <c r="B30" s="388"/>
      <c r="C30" s="388"/>
      <c r="D30" s="388"/>
      <c r="E30" s="388"/>
    </row>
    <row r="31" spans="1:8" ht="15.75">
      <c r="B31" s="204"/>
      <c r="D31" s="204" t="s">
        <v>154</v>
      </c>
      <c r="E31" s="204"/>
    </row>
    <row r="32" spans="1:8" ht="15.75">
      <c r="B32" s="256"/>
      <c r="C32" s="206"/>
      <c r="D32" s="204" t="s">
        <v>151</v>
      </c>
      <c r="E32" s="204"/>
    </row>
    <row r="33" spans="1:5" ht="15.75">
      <c r="A33" s="255"/>
      <c r="B33" s="257"/>
      <c r="C33" s="257"/>
      <c r="D33" s="261" t="s">
        <v>156</v>
      </c>
      <c r="E33" s="257"/>
    </row>
  </sheetData>
  <mergeCells count="46">
    <mergeCell ref="B30:E30"/>
    <mergeCell ref="D25:E25"/>
    <mergeCell ref="F25:G25"/>
    <mergeCell ref="D26:E26"/>
    <mergeCell ref="F26:G26"/>
    <mergeCell ref="D27:E27"/>
    <mergeCell ref="F27:G27"/>
    <mergeCell ref="A22:A23"/>
    <mergeCell ref="B22:B23"/>
    <mergeCell ref="D22:E22"/>
    <mergeCell ref="F22:G22"/>
    <mergeCell ref="D23:E23"/>
    <mergeCell ref="F23:G23"/>
    <mergeCell ref="A20:A21"/>
    <mergeCell ref="B20:B21"/>
    <mergeCell ref="D20:E20"/>
    <mergeCell ref="F20:G20"/>
    <mergeCell ref="D21:E21"/>
    <mergeCell ref="F21:G21"/>
    <mergeCell ref="F17:G17"/>
    <mergeCell ref="A18:A19"/>
    <mergeCell ref="B18:B19"/>
    <mergeCell ref="D18:E18"/>
    <mergeCell ref="F18:G18"/>
    <mergeCell ref="D19:E19"/>
    <mergeCell ref="F19:G19"/>
    <mergeCell ref="A16:A17"/>
    <mergeCell ref="B16:B17"/>
    <mergeCell ref="D16:E16"/>
    <mergeCell ref="F16:G16"/>
    <mergeCell ref="D17:E17"/>
    <mergeCell ref="A3:C3"/>
    <mergeCell ref="D3:F3"/>
    <mergeCell ref="A4:C4"/>
    <mergeCell ref="D4:F4"/>
    <mergeCell ref="A10:A15"/>
    <mergeCell ref="B10:B15"/>
    <mergeCell ref="C10:C15"/>
    <mergeCell ref="D10:E10"/>
    <mergeCell ref="F10:G10"/>
    <mergeCell ref="D11:E11"/>
    <mergeCell ref="F11:G11"/>
    <mergeCell ref="D12:D15"/>
    <mergeCell ref="E12:E15"/>
    <mergeCell ref="F12:F15"/>
    <mergeCell ref="G12:G15"/>
  </mergeCells>
  <pageMargins left="0.51181102362204722" right="0.51181102362204722" top="1.1811023622047245" bottom="0.39370078740157483" header="0.31496062992125984" footer="0.31496062992125984"/>
  <pageSetup paperSize="9" scale="9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"/>
  <sheetViews>
    <sheetView workbookViewId="0">
      <selection activeCell="B35" sqref="B35"/>
    </sheetView>
  </sheetViews>
  <sheetFormatPr defaultRowHeight="12.7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7</vt:i4>
      </vt:variant>
      <vt:variant>
        <vt:lpstr>Intervalos nomeados</vt:lpstr>
      </vt:variant>
      <vt:variant>
        <vt:i4>3</vt:i4>
      </vt:variant>
    </vt:vector>
  </HeadingPairs>
  <TitlesOfParts>
    <vt:vector size="10" baseType="lpstr">
      <vt:lpstr>ANEXO 15  PLANILHA CUSTO</vt:lpstr>
      <vt:lpstr>ANEXO 32 MEMORIAL DE CÁLCULO</vt:lpstr>
      <vt:lpstr>ANEXO 16 CRONOGRAMA </vt:lpstr>
      <vt:lpstr>BDI</vt:lpstr>
      <vt:lpstr>Talela das ruas</vt:lpstr>
      <vt:lpstr>Cronograma CASA CIVIL</vt:lpstr>
      <vt:lpstr>Plan2</vt:lpstr>
      <vt:lpstr>'ANEXO 15  PLANILHA CUSTO'!Area_de_impressao</vt:lpstr>
      <vt:lpstr>'ANEXO 15  PLANILHA CUSTO'!Titulos_de_impressao</vt:lpstr>
      <vt:lpstr>'ANEXO 32 MEMORIAL DE CÁLCULO'!Titulos_de_impressao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ATO</dc:creator>
  <cp:lastModifiedBy>Usuário</cp:lastModifiedBy>
  <cp:lastPrinted>2018-06-09T23:26:54Z</cp:lastPrinted>
  <dcterms:created xsi:type="dcterms:W3CDTF">2013-11-05T10:31:33Z</dcterms:created>
  <dcterms:modified xsi:type="dcterms:W3CDTF">2018-06-09T23:27:55Z</dcterms:modified>
</cp:coreProperties>
</file>