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embeddings/oleObject7.bin" ContentType="application/vnd.openxmlformats-officedocument.oleObject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jpeg" ContentType="image/jpeg"/>
  <Override PartName="/xl/embeddings/oleObject3.bin" ContentType="application/vnd.openxmlformats-officedocument.oleObject"/>
  <Default Extension="wmf" ContentType="image/x-wmf"/>
  <Override PartName="/xl/embeddings/oleObject4.bin" ContentType="application/vnd.openxmlformats-officedocument.oleObject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495" windowWidth="19320" windowHeight="7575"/>
  </bookViews>
  <sheets>
    <sheet name="ANEXO 15 - PLANILHA CUSTO" sheetId="1" r:id="rId1"/>
    <sheet name="MEMORIAL DE CÁLCULO" sheetId="2" r:id="rId2"/>
    <sheet name="CRONOGRAMA " sheetId="3" r:id="rId3"/>
    <sheet name="Tabela de ruas" sheetId="4" r:id="rId4"/>
    <sheet name="BDI" sheetId="7" r:id="rId5"/>
    <sheet name="Cronograma Casa Civil" sheetId="9" r:id="rId6"/>
    <sheet name="Plan2" sheetId="12" r:id="rId7"/>
  </sheets>
  <definedNames>
    <definedName name="_xlnm.Print_Titles" localSheetId="0">'ANEXO 15 - PLANILHA CUSTO'!$1:$7</definedName>
    <definedName name="_xlnm.Print_Titles" localSheetId="1">'MEMORIAL DE CÁLCULO'!$1:$4</definedName>
  </definedNames>
  <calcPr calcId="124519"/>
</workbook>
</file>

<file path=xl/calcChain.xml><?xml version="1.0" encoding="utf-8"?>
<calcChain xmlns="http://schemas.openxmlformats.org/spreadsheetml/2006/main">
  <c r="M12" i="3"/>
  <c r="M10"/>
  <c r="E26" i="4"/>
  <c r="E46"/>
  <c r="H14" i="9"/>
  <c r="F14"/>
  <c r="D14"/>
  <c r="H23"/>
  <c r="F23"/>
  <c r="D23"/>
  <c r="J23" l="1"/>
  <c r="E11" i="4"/>
  <c r="E80"/>
  <c r="E77"/>
  <c r="E74"/>
  <c r="E71"/>
  <c r="E68"/>
  <c r="E65"/>
  <c r="E62"/>
  <c r="E59"/>
  <c r="E56"/>
  <c r="E43"/>
  <c r="E38"/>
  <c r="E35"/>
  <c r="E32"/>
  <c r="E29"/>
  <c r="E23"/>
  <c r="E20"/>
  <c r="E17"/>
  <c r="E14"/>
  <c r="E8"/>
  <c r="E48" l="1"/>
  <c r="G4" i="1"/>
  <c r="H12" l="1"/>
  <c r="H9"/>
  <c r="F13" l="1"/>
  <c r="F14" s="1"/>
  <c r="B28" i="7"/>
  <c r="D28" s="1"/>
  <c r="F13"/>
  <c r="F12"/>
  <c r="F11"/>
  <c r="F10"/>
  <c r="F9"/>
  <c r="H15" i="1" l="1"/>
  <c r="H14"/>
  <c r="H13"/>
  <c r="H16" l="1"/>
  <c r="M13" i="3" s="1"/>
  <c r="E13" l="1"/>
  <c r="F13"/>
  <c r="D13"/>
  <c r="B12"/>
  <c r="B10"/>
  <c r="L21"/>
  <c r="K21"/>
  <c r="J21"/>
  <c r="I21"/>
  <c r="H21"/>
  <c r="G21"/>
  <c r="C21"/>
  <c r="D14" i="2" l="1"/>
  <c r="D18" s="1"/>
  <c r="D22" s="1"/>
  <c r="C17"/>
  <c r="B17"/>
  <c r="A17"/>
  <c r="C13"/>
  <c r="B13"/>
  <c r="A13"/>
  <c r="C9"/>
  <c r="B9"/>
  <c r="A9"/>
  <c r="C5"/>
  <c r="B5"/>
  <c r="A5"/>
  <c r="E21" i="3" l="1"/>
  <c r="F21"/>
  <c r="H10" i="1"/>
  <c r="M11" i="3" s="1"/>
  <c r="H18" i="1" l="1"/>
  <c r="H19" s="1"/>
  <c r="M21" i="3"/>
  <c r="D11" l="1"/>
  <c r="D21" s="1"/>
  <c r="D20" s="1"/>
  <c r="H20"/>
  <c r="G20"/>
  <c r="I20"/>
  <c r="J20"/>
  <c r="L20"/>
  <c r="K20"/>
  <c r="E20"/>
  <c r="F20"/>
  <c r="M20" l="1"/>
  <c r="D23"/>
  <c r="E23"/>
  <c r="F23" s="1"/>
  <c r="G23" s="1"/>
  <c r="H23" s="1"/>
  <c r="I23" s="1"/>
  <c r="J23" s="1"/>
  <c r="K23" s="1"/>
  <c r="L23" s="1"/>
  <c r="D22"/>
  <c r="E22"/>
  <c r="F22" s="1"/>
  <c r="G22" s="1"/>
  <c r="H22" s="1"/>
  <c r="I22" s="1"/>
  <c r="J22" s="1"/>
  <c r="K22" s="1"/>
  <c r="L22" s="1"/>
</calcChain>
</file>

<file path=xl/sharedStrings.xml><?xml version="1.0" encoding="utf-8"?>
<sst xmlns="http://schemas.openxmlformats.org/spreadsheetml/2006/main" count="326" uniqueCount="192">
  <si>
    <t>SERVIÇOS PRELIMINARES</t>
  </si>
  <si>
    <t>2</t>
  </si>
  <si>
    <t>1.1</t>
  </si>
  <si>
    <t>1</t>
  </si>
  <si>
    <t>TOTAL</t>
  </si>
  <si>
    <t>QUANT.</t>
  </si>
  <si>
    <t>UNID.</t>
  </si>
  <si>
    <t>ITEM</t>
  </si>
  <si>
    <t>m2</t>
  </si>
  <si>
    <t>m3</t>
  </si>
  <si>
    <t>m²</t>
  </si>
  <si>
    <t>RECAPEAMENTO</t>
  </si>
  <si>
    <t xml:space="preserve">CONVÊNIO </t>
  </si>
  <si>
    <t>PRAZO DE EXECUÇÃO DA OBRA: 06 MESES</t>
  </si>
  <si>
    <t xml:space="preserve">Subitens </t>
  </si>
  <si>
    <t>02.08.02</t>
  </si>
  <si>
    <t>Imprimação betuminosa ligante</t>
  </si>
  <si>
    <t>54.03.230</t>
  </si>
  <si>
    <t>54.03.210</t>
  </si>
  <si>
    <t>Camada de rolamento em concreto betuminoso usinado quente - CBUQ</t>
  </si>
  <si>
    <t>54.01.410</t>
  </si>
  <si>
    <t>Varrição de pavimento para recapeamento</t>
  </si>
  <si>
    <t>2.1</t>
  </si>
  <si>
    <t>2.2</t>
  </si>
  <si>
    <t>2.3</t>
  </si>
  <si>
    <t xml:space="preserve">Placa de identificação para obra </t>
  </si>
  <si>
    <t>BASE  SERVIÇOS</t>
  </si>
  <si>
    <t>CÓDIGO SERVIÇOS</t>
  </si>
  <si>
    <t>DESCRIÇÃO DOS SERVIÇOS</t>
  </si>
  <si>
    <t>VALOR TOTAL     R$</t>
  </si>
  <si>
    <t>P. U.  R$      S/BDI</t>
  </si>
  <si>
    <t xml:space="preserve">item
</t>
  </si>
  <si>
    <t xml:space="preserve">CÓD. SERVIÇO
</t>
  </si>
  <si>
    <t>DESCRIÇÃO DO SERVIÇO</t>
  </si>
  <si>
    <t>Quant</t>
  </si>
  <si>
    <t>Joaquim Carlos Cambraia</t>
  </si>
  <si>
    <t xml:space="preserve">  SINAPI 15/07/17                                                      DATA: 21/07/2017</t>
  </si>
  <si>
    <t>EngC civil CREA 060027864-5</t>
  </si>
  <si>
    <t>1x3,00mx2,00m</t>
  </si>
  <si>
    <t>Engº civil CREA 066027864-5</t>
  </si>
  <si>
    <t>ÁREA DE RECAPEMANTO:  37.872,54m2</t>
  </si>
  <si>
    <t>MÊS</t>
  </si>
  <si>
    <t>A EXECUTADO</t>
  </si>
  <si>
    <t>MÊS 1</t>
  </si>
  <si>
    <t>MÊS 2</t>
  </si>
  <si>
    <t>MÊS 3</t>
  </si>
  <si>
    <t>MÊS 7</t>
  </si>
  <si>
    <t>MÊS 8</t>
  </si>
  <si>
    <t>MÊS 9</t>
  </si>
  <si>
    <t>MÊS 10</t>
  </si>
  <si>
    <t>MÊS 11</t>
  </si>
  <si>
    <t>MÊS 12</t>
  </si>
  <si>
    <t>SERVIÇOS</t>
  </si>
  <si>
    <t xml:space="preserve">  % / R$</t>
  </si>
  <si>
    <t>1              30</t>
  </si>
  <si>
    <t>1.0</t>
  </si>
  <si>
    <t>2.0</t>
  </si>
  <si>
    <t>TOTAL  (R$)</t>
  </si>
  <si>
    <t>TOTAL ACUMULADO DOS SERVIÇOS (R$)</t>
  </si>
  <si>
    <t>Engº Joaquim Carlos Cambraia</t>
  </si>
  <si>
    <t>CREA 0600278645</t>
  </si>
  <si>
    <t>Largura              (L)</t>
  </si>
  <si>
    <t>Comprimento (C)</t>
  </si>
  <si>
    <t>Área                 (LxC)</t>
  </si>
  <si>
    <t>Av. Perimetral</t>
  </si>
  <si>
    <t>Trecho: Rua Prefeito Lauro Ferreira Braga</t>
  </si>
  <si>
    <t>RUA ANÍSIO MACHADO</t>
  </si>
  <si>
    <t>Rua Dr Fernando Pimentel</t>
  </si>
  <si>
    <t>AV PERIMETRAL</t>
  </si>
  <si>
    <t>Rua Jurandir Negrão</t>
  </si>
  <si>
    <t>RUA ROQUE V. MACHADO</t>
  </si>
  <si>
    <t>Trecho: Rua Anísio Machado</t>
  </si>
  <si>
    <t>RUA ANTONIO FERNANDES</t>
  </si>
  <si>
    <t>RUA ROQUE POLIMENO</t>
  </si>
  <si>
    <t>RUA FELICIANO BELO</t>
  </si>
  <si>
    <t>RUA PEDRO L. BARBOSA</t>
  </si>
  <si>
    <t>RUA DR FERNANDO PIMENTEL</t>
  </si>
  <si>
    <t>RUA JURANDIR NEGRÃO</t>
  </si>
  <si>
    <t>PLANILHA DE COMPOSIÇÃO DO BDI</t>
  </si>
  <si>
    <t>Tipo de obra: Construção de Rodovias e Ferrovias</t>
  </si>
  <si>
    <t>ITEM COMPONENTE</t>
  </si>
  <si>
    <t>1º Quartil</t>
  </si>
  <si>
    <t>Mediana</t>
  </si>
  <si>
    <t>3º Quartil</t>
  </si>
  <si>
    <t>ADOTADO</t>
  </si>
  <si>
    <t>SITUAÇÃO</t>
  </si>
  <si>
    <t>Administração Central</t>
  </si>
  <si>
    <t>Seguro e Garantia</t>
  </si>
  <si>
    <t>Risco</t>
  </si>
  <si>
    <t>Despesas Financeiras</t>
  </si>
  <si>
    <t>Lucro</t>
  </si>
  <si>
    <t>Tributos (PIS, COFINS e ISSQN)</t>
  </si>
  <si>
    <t>Conforme legislação especifica</t>
  </si>
  <si>
    <t>Construção de Rodovias e Ferrovias</t>
  </si>
  <si>
    <t xml:space="preserve">BDI ADOTADO = </t>
  </si>
  <si>
    <t>Joaquim Carlso cambraia</t>
  </si>
  <si>
    <t>Engº civil CREA 060027864-5</t>
  </si>
  <si>
    <t>Estância Turística de Paraguaçu Paulista                           Estado de São Paulo</t>
  </si>
  <si>
    <t>CPOS 171</t>
  </si>
  <si>
    <t>2.4</t>
  </si>
  <si>
    <t>54.03.221</t>
  </si>
  <si>
    <t>Restauração de pavimento asfáltico c/concreto betuminoso usinado quente - CBUQ</t>
  </si>
  <si>
    <t>GOVERNO DO ESTADO DE SÃO PAULO</t>
  </si>
  <si>
    <t>CASA CIVIL</t>
  </si>
  <si>
    <t>MUNICÍPIO</t>
  </si>
  <si>
    <t>SUBSECRETARIA DE RELACIONAMENTO COM MUNICÍPIOS</t>
  </si>
  <si>
    <t>Paraguaçu Paulista</t>
  </si>
  <si>
    <t>OBRA:</t>
  </si>
  <si>
    <t>PRAZO PROPOSTO</t>
  </si>
  <si>
    <t xml:space="preserve">DATA BASE: </t>
  </si>
  <si>
    <t>INÍCIO:  Data da assinatura do convênio</t>
  </si>
  <si>
    <t>UNIDADE</t>
  </si>
  <si>
    <t>R$</t>
  </si>
  <si>
    <t>Recapeamento Asfáltico</t>
  </si>
  <si>
    <t>RECURSOS ESTADUAIS</t>
  </si>
  <si>
    <t>RECURSOS PRÓPRIOS</t>
  </si>
  <si>
    <t xml:space="preserve">T O T A L </t>
  </si>
  <si>
    <t>2a. ETAPA</t>
  </si>
  <si>
    <t>DEMANDA:   - CASA CIVIL</t>
  </si>
  <si>
    <t>REFERÊNCIA:  Demanda nº - CASA CIVIL</t>
  </si>
  <si>
    <t>Estância Turística de Paraguaçu Paulista                                                                Estado de São Paulo</t>
  </si>
  <si>
    <t xml:space="preserve">INFRAESTRUTURA URBANA - RECAPEAMENTO ASFÁLTICO </t>
  </si>
  <si>
    <t>BASE: CPOS Nº 172 - 16/03/2018</t>
  </si>
  <si>
    <t xml:space="preserve">ÁREA RECAPEAMENTO:  </t>
  </si>
  <si>
    <t xml:space="preserve">                             DATA: 27/04/2018</t>
  </si>
  <si>
    <t>PRAZO DE EXECUÇÃO DA OBRA: 03 MESES</t>
  </si>
  <si>
    <r>
      <t xml:space="preserve"> MEMÓRIA DE CÁLCULO FORMALIZAÇÃO
</t>
    </r>
    <r>
      <rPr>
        <b/>
        <sz val="11"/>
        <color indexed="8"/>
        <rFont val="Arial"/>
        <family val="2"/>
        <charset val="1"/>
      </rPr>
      <t>(ENCAMINHAR JUNTO COM A PLANILHA ORÇAMENTÁRIA)</t>
    </r>
  </si>
  <si>
    <r>
      <t xml:space="preserve">DEMANDA:  - CASA CIVIL  -  </t>
    </r>
    <r>
      <rPr>
        <b/>
        <sz val="9"/>
        <color indexed="8"/>
        <rFont val="Arial"/>
        <family val="2"/>
      </rPr>
      <t xml:space="preserve">Infraestrutura urbana - Recapeamento asfáltico Ruas Urbanas  </t>
    </r>
  </si>
  <si>
    <t>OBJETO: INFRAESTRUTURA URBANA - RECAPEAMENTO ASFÁLTICO</t>
  </si>
  <si>
    <t>TABELA DE RUAS - RECAPEAMENTO ASFÁLTICO</t>
  </si>
  <si>
    <t>Comp.</t>
  </si>
  <si>
    <t>Largura</t>
  </si>
  <si>
    <t>Trecho: Av. Manoel Antonio de Souza</t>
  </si>
  <si>
    <t>RUA PREFEITO LAURO FERREIRA BRAGA</t>
  </si>
  <si>
    <t>RUA OSCAR BRESSANE</t>
  </si>
  <si>
    <t>RUA QUATÁ</t>
  </si>
  <si>
    <t>RUA JOÃO JORGE ROSA</t>
  </si>
  <si>
    <t>Trecho: Felício Tarabay</t>
  </si>
  <si>
    <t>Rua Padre Anchieta</t>
  </si>
  <si>
    <t>TRAVESSA PADRE M.DA NOBREGA</t>
  </si>
  <si>
    <t>Rua Fernando Costa</t>
  </si>
  <si>
    <t>RUA RUI FERREIRA DA ROCHA</t>
  </si>
  <si>
    <t>RUA YOSHIHIRO HOJA</t>
  </si>
  <si>
    <t>RUA DOS PAIVAS</t>
  </si>
  <si>
    <t>RUA BORÁ</t>
  </si>
  <si>
    <t>Rua Quatá</t>
  </si>
  <si>
    <t>Rua Doracy Pinto Cyrino</t>
  </si>
  <si>
    <t>RUA ANDRÉ WIRGUES</t>
  </si>
  <si>
    <t xml:space="preserve">Trecho: Rua João Jorge Rosa </t>
  </si>
  <si>
    <t>Rua Quata</t>
  </si>
  <si>
    <t>RUA PROFESSORA MARIA DE LOURDES SILVA</t>
  </si>
  <si>
    <t>RUA FELÍCIO TARABAY</t>
  </si>
  <si>
    <t>Trecho: Rua Duque de Caxias</t>
  </si>
  <si>
    <t>RUA PADRE ANCHIETA</t>
  </si>
  <si>
    <t/>
  </si>
  <si>
    <t>Eng. Joaquim Carlos Cambraia</t>
  </si>
  <si>
    <t>Rua Anísio Machado</t>
  </si>
  <si>
    <t>Trecho: Rua Felício Tarabay</t>
  </si>
  <si>
    <t xml:space="preserve">Rua Padre Anchieta </t>
  </si>
  <si>
    <t>Rua Prefeito Lauro F. Braga</t>
  </si>
  <si>
    <t>Trecho: Rua Pref. Lauro Ferreira Braga</t>
  </si>
  <si>
    <t>Infraestrutura urbana</t>
  </si>
  <si>
    <r>
      <t xml:space="preserve">FINAL: </t>
    </r>
    <r>
      <rPr>
        <b/>
        <sz val="10"/>
        <color indexed="10"/>
        <rFont val="Times New Roman"/>
        <family val="1"/>
      </rPr>
      <t>720</t>
    </r>
    <r>
      <rPr>
        <sz val="10"/>
        <rFont val="Times New Roman"/>
        <family val="1"/>
      </rPr>
      <t xml:space="preserve"> </t>
    </r>
    <r>
      <rPr>
        <sz val="10"/>
        <color indexed="12"/>
        <rFont val="Times New Roman"/>
        <family val="1"/>
      </rPr>
      <t>dias a partir da data da assinatura do convênio</t>
    </r>
  </si>
  <si>
    <t>1a. ETAPA</t>
  </si>
  <si>
    <t>3a. ETAPA</t>
  </si>
  <si>
    <r>
      <t>PERÍODO:</t>
    </r>
    <r>
      <rPr>
        <b/>
        <sz val="12"/>
        <color indexed="12"/>
        <rFont val="Times New Roman"/>
        <family val="1"/>
      </rPr>
      <t xml:space="preserve"> </t>
    </r>
    <r>
      <rPr>
        <b/>
        <sz val="12"/>
        <color indexed="10"/>
        <rFont val="Times New Roman"/>
        <family val="1"/>
      </rPr>
      <t>720</t>
    </r>
    <r>
      <rPr>
        <b/>
        <sz val="12"/>
        <rFont val="Times New Roman"/>
        <family val="1"/>
      </rPr>
      <t xml:space="preserve"> dias</t>
    </r>
  </si>
  <si>
    <r>
      <t>PERÍODO:</t>
    </r>
    <r>
      <rPr>
        <b/>
        <sz val="12"/>
        <color indexed="12"/>
        <rFont val="Times New Roman"/>
        <family val="1"/>
      </rPr>
      <t xml:space="preserve"> 0</t>
    </r>
    <r>
      <rPr>
        <b/>
        <sz val="12"/>
        <rFont val="Times New Roman"/>
        <family val="1"/>
      </rPr>
      <t xml:space="preserve"> dias</t>
    </r>
  </si>
  <si>
    <r>
      <t xml:space="preserve">PRAZO DE LIBERAÇÃO:                       </t>
    </r>
    <r>
      <rPr>
        <sz val="10"/>
        <rFont val="Times New Roman"/>
        <family val="1"/>
      </rPr>
      <t>em até</t>
    </r>
    <r>
      <rPr>
        <sz val="10"/>
        <color indexed="12"/>
        <rFont val="Times New Roman"/>
        <family val="1"/>
      </rPr>
      <t xml:space="preserve"> </t>
    </r>
    <r>
      <rPr>
        <b/>
        <sz val="10"/>
        <rFont val="Times New Roman"/>
        <family val="1"/>
      </rPr>
      <t>30</t>
    </r>
    <r>
      <rPr>
        <sz val="10"/>
        <rFont val="Times New Roman"/>
        <family val="1"/>
      </rPr>
      <t xml:space="preserve"> dias após a conclusão da etapa</t>
    </r>
  </si>
  <si>
    <r>
      <t xml:space="preserve">PRAZO DE EXECUÇÃO:                </t>
    </r>
    <r>
      <rPr>
        <sz val="10"/>
        <color indexed="10"/>
        <rFont val="Times New Roman"/>
        <family val="1"/>
      </rPr>
      <t>690</t>
    </r>
    <r>
      <rPr>
        <sz val="10"/>
        <color indexed="12"/>
        <rFont val="Times New Roman"/>
        <family val="1"/>
      </rPr>
      <t xml:space="preserve"> </t>
    </r>
    <r>
      <rPr>
        <sz val="10"/>
        <rFont val="Times New Roman"/>
        <family val="1"/>
      </rPr>
      <t>dias</t>
    </r>
  </si>
  <si>
    <r>
      <t xml:space="preserve">PRAZO DE LIBERAÇÃO: </t>
    </r>
    <r>
      <rPr>
        <sz val="10"/>
        <rFont val="Times New Roman"/>
        <family val="1"/>
      </rPr>
      <t>em até 30 dias após a conclusão da etapa</t>
    </r>
  </si>
  <si>
    <r>
      <t xml:space="preserve">PRAZO DE EXECUÇÃO:    </t>
    </r>
    <r>
      <rPr>
        <b/>
        <sz val="10"/>
        <color indexed="10"/>
        <rFont val="Times New Roman"/>
        <family val="1"/>
      </rPr>
      <t>0</t>
    </r>
    <r>
      <rPr>
        <sz val="10"/>
        <color indexed="12"/>
        <rFont val="Times New Roman"/>
        <family val="1"/>
      </rPr>
      <t xml:space="preserve">  dias</t>
    </r>
  </si>
  <si>
    <t>CREA: 0600278645</t>
  </si>
  <si>
    <t>Tabela das áreas das ruas = 28.949,43m2</t>
  </si>
  <si>
    <t xml:space="preserve">Tabela das áreas das ruas x 0,03m = 28.949,43m2 x 0,03m </t>
  </si>
  <si>
    <t>Tabela das áreas das ruas x 0,03m x 5,00% = 28.849,43m2 x 0,03m x 5,00%</t>
  </si>
  <si>
    <t xml:space="preserve">Trecho: Rua José Salomão </t>
  </si>
  <si>
    <t>ÁREA RECAPEAMENTO:  28.949,43m2</t>
  </si>
  <si>
    <t xml:space="preserve">LOCAL: RUAS URBANAS -  BAIRROS BARRA FUNDA </t>
  </si>
  <si>
    <t>LOCAL: RUAS URBANAS - JbAIRROS BARRA FUNDA</t>
  </si>
  <si>
    <t>LOCAL: BAIRROS BARRA FUNDA  - PARAGUAÇU PTA. - SP</t>
  </si>
  <si>
    <t>OBJETO: Infraestrurua urbana - Bairro Barra Funda</t>
  </si>
  <si>
    <t>Trecho: Rua Borá</t>
  </si>
  <si>
    <t>Rua Tiradesntes</t>
  </si>
  <si>
    <t>Trecho: Rua José Salomão</t>
  </si>
  <si>
    <t>Trecho: Rua Rui Ferreira da Rocha</t>
  </si>
  <si>
    <t>ART 28027230180508462</t>
  </si>
  <si>
    <t>Paraguaçu Paulisrta 13 de julho de 2018</t>
  </si>
  <si>
    <t>Paraguaçu Paulista, 13 de julho de 2018</t>
  </si>
  <si>
    <t>ART 28027230180508400</t>
  </si>
  <si>
    <t>BASE: CPOS Nº 172 - 16/03/2018  -  DATA: 27/04/2018</t>
  </si>
  <si>
    <t>PRAZO DE EXECUÇÃO : 03 MESES</t>
  </si>
  <si>
    <t>TOTAL COM BDI - 22,04%</t>
  </si>
</sst>
</file>

<file path=xl/styles.xml><?xml version="1.0" encoding="utf-8"?>
<styleSheet xmlns="http://schemas.openxmlformats.org/spreadsheetml/2006/main">
  <numFmts count="8">
    <numFmt numFmtId="44" formatCode="_-&quot;R$&quot;* #,##0.00_-;\-&quot;R$&quot;* #,##0.00_-;_-&quot;R$&quot;* &quot;-&quot;??_-;_-@_-"/>
    <numFmt numFmtId="43" formatCode="_-* #,##0.00_-;\-* #,##0.00_-;_-* &quot;-&quot;??_-;_-@_-"/>
    <numFmt numFmtId="164" formatCode="&quot;R$&quot;\ #,##0;[Red]\-&quot;R$&quot;\ #,##0"/>
    <numFmt numFmtId="165" formatCode="_(* #,##0.00_);_(* \(#,##0.00\);_(* &quot;-&quot;??_);_(@_)"/>
    <numFmt numFmtId="166" formatCode="&quot;R$&quot;#,##0.00"/>
    <numFmt numFmtId="167" formatCode="_(* #,##0_);_(* \(#,##0\);_(* &quot;-&quot;??_);_(@_)"/>
    <numFmt numFmtId="168" formatCode="0.00%&quot; (*)&quot;"/>
    <numFmt numFmtId="169" formatCode="[$-416]mmmm\-yy;@"/>
  </numFmts>
  <fonts count="65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1"/>
      <color indexed="8"/>
      <name val="Calibri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5.5"/>
      <color indexed="8"/>
      <name val="Arial"/>
      <family val="2"/>
      <charset val="1"/>
    </font>
    <font>
      <b/>
      <sz val="11"/>
      <color indexed="8"/>
      <name val="Arial"/>
      <family val="2"/>
      <charset val="1"/>
    </font>
    <font>
      <b/>
      <sz val="10"/>
      <color indexed="8"/>
      <name val="Arial"/>
      <family val="2"/>
      <charset val="1"/>
    </font>
    <font>
      <sz val="10"/>
      <color indexed="10"/>
      <name val="Arial"/>
      <family val="2"/>
      <charset val="1"/>
    </font>
    <font>
      <sz val="10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0"/>
      <color theme="1"/>
      <name val="Arial"/>
      <family val="2"/>
    </font>
    <font>
      <b/>
      <sz val="16"/>
      <color theme="1"/>
      <name val="Calibri"/>
      <family val="2"/>
      <scheme val="minor"/>
    </font>
    <font>
      <sz val="10"/>
      <color theme="1"/>
      <name val="Arial"/>
      <family val="2"/>
    </font>
    <font>
      <sz val="14"/>
      <color indexed="8"/>
      <name val="Calibri"/>
      <family val="2"/>
    </font>
    <font>
      <sz val="12"/>
      <color indexed="8"/>
      <name val="Calibri"/>
      <family val="2"/>
    </font>
    <font>
      <sz val="8"/>
      <name val="Arial"/>
      <family val="2"/>
    </font>
    <font>
      <b/>
      <sz val="11"/>
      <name val="Calibri"/>
      <family val="2"/>
    </font>
    <font>
      <sz val="11"/>
      <name val="Calibri"/>
      <family val="2"/>
    </font>
    <font>
      <b/>
      <sz val="11"/>
      <color indexed="8"/>
      <name val="Calibri"/>
      <family val="2"/>
    </font>
    <font>
      <i/>
      <sz val="22"/>
      <name val="Phyllis"/>
    </font>
    <font>
      <i/>
      <sz val="18"/>
      <name val="Times New Roman"/>
      <family val="1"/>
    </font>
    <font>
      <sz val="12"/>
      <color indexed="8"/>
      <name val="Arial"/>
      <family val="2"/>
    </font>
    <font>
      <b/>
      <sz val="10"/>
      <name val="Calibri"/>
      <family val="2"/>
      <scheme val="minor"/>
    </font>
    <font>
      <sz val="10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Times New Roman"/>
      <family val="1"/>
    </font>
    <font>
      <b/>
      <sz val="14"/>
      <name val="Times New Roman"/>
      <family val="1"/>
    </font>
    <font>
      <sz val="14"/>
      <name val="Times New Roman"/>
      <family val="1"/>
    </font>
    <font>
      <sz val="12"/>
      <name val="Times New Roman"/>
      <family val="1"/>
    </font>
    <font>
      <b/>
      <sz val="13"/>
      <name val="Times New Roman"/>
      <family val="1"/>
    </font>
    <font>
      <sz val="11"/>
      <name val="Georgia"/>
      <family val="1"/>
    </font>
    <font>
      <sz val="11"/>
      <name val="MS Sans Serif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4"/>
      <color indexed="12"/>
      <name val="Times New Roman"/>
      <family val="1"/>
    </font>
    <font>
      <sz val="10"/>
      <color indexed="12"/>
      <name val="Times New Roman"/>
      <family val="1"/>
    </font>
    <font>
      <b/>
      <sz val="12"/>
      <name val="Times New Roman"/>
      <family val="1"/>
    </font>
    <font>
      <b/>
      <sz val="8"/>
      <name val="Times New Roman"/>
      <family val="1"/>
    </font>
    <font>
      <sz val="10"/>
      <color indexed="8"/>
      <name val="MS Sans Serif"/>
      <family val="2"/>
    </font>
    <font>
      <b/>
      <sz val="12"/>
      <color indexed="8"/>
      <name val="Arial"/>
      <family val="2"/>
    </font>
    <font>
      <b/>
      <sz val="10"/>
      <color indexed="8"/>
      <name val="Arial"/>
      <family val="2"/>
    </font>
    <font>
      <b/>
      <sz val="13"/>
      <color indexed="12"/>
      <name val="Times New Roman"/>
      <family val="1"/>
    </font>
    <font>
      <sz val="8.5"/>
      <name val="Times New Roman"/>
      <family val="1"/>
    </font>
    <font>
      <sz val="12"/>
      <color indexed="12"/>
      <name val="Times New Roman"/>
      <family val="1"/>
    </font>
    <font>
      <b/>
      <sz val="12"/>
      <color indexed="56"/>
      <name val="Times New Roman"/>
      <family val="1"/>
    </font>
    <font>
      <b/>
      <sz val="12"/>
      <color indexed="12"/>
      <name val="Times New Roman"/>
      <family val="1"/>
    </font>
    <font>
      <b/>
      <sz val="12"/>
      <color indexed="12"/>
      <name val="Arial"/>
      <family val="2"/>
    </font>
    <font>
      <b/>
      <sz val="12"/>
      <color indexed="10"/>
      <name val="Arial"/>
      <family val="2"/>
    </font>
    <font>
      <sz val="10"/>
      <color indexed="10"/>
      <name val="Arial"/>
      <family val="2"/>
    </font>
    <font>
      <sz val="14"/>
      <name val="Arial"/>
      <family val="2"/>
    </font>
    <font>
      <b/>
      <sz val="9"/>
      <color indexed="8"/>
      <name val="Arial"/>
      <family val="2"/>
    </font>
    <font>
      <b/>
      <sz val="12"/>
      <color indexed="8"/>
      <name val="Calibri"/>
      <family val="2"/>
    </font>
    <font>
      <i/>
      <sz val="16"/>
      <name val="Times New Roman"/>
      <family val="1"/>
    </font>
    <font>
      <b/>
      <sz val="10"/>
      <color indexed="10"/>
      <name val="Times New Roman"/>
      <family val="1"/>
    </font>
    <font>
      <b/>
      <sz val="12"/>
      <color indexed="10"/>
      <name val="Times New Roman"/>
      <family val="1"/>
    </font>
    <font>
      <sz val="10"/>
      <color indexed="10"/>
      <name val="Times New Roman"/>
      <family val="1"/>
    </font>
    <font>
      <sz val="12"/>
      <color indexed="10"/>
      <name val="Times New Roman"/>
      <family val="1"/>
    </font>
    <font>
      <b/>
      <sz val="9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gray0625"/>
    </fill>
  </fills>
  <borders count="8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/>
      <right style="medium">
        <color indexed="64"/>
      </right>
      <top style="thin">
        <color indexed="8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8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ck">
        <color indexed="8"/>
      </left>
      <right style="medium">
        <color indexed="8"/>
      </right>
      <top style="thick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thick">
        <color indexed="8"/>
      </top>
      <bottom style="medium">
        <color indexed="8"/>
      </bottom>
      <diagonal/>
    </border>
    <border>
      <left style="medium">
        <color indexed="8"/>
      </left>
      <right/>
      <top style="thick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/>
      <top style="thick">
        <color indexed="8"/>
      </top>
      <bottom/>
      <diagonal/>
    </border>
    <border>
      <left style="thick">
        <color indexed="8"/>
      </left>
      <right/>
      <top style="medium">
        <color indexed="8"/>
      </top>
      <bottom style="medium">
        <color indexed="8"/>
      </bottom>
      <diagonal/>
    </border>
    <border>
      <left style="thick">
        <color indexed="8"/>
      </left>
      <right style="medium">
        <color indexed="8"/>
      </right>
      <top style="medium">
        <color indexed="8"/>
      </top>
      <bottom style="thick">
        <color indexed="8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/>
      <right style="medium">
        <color indexed="64"/>
      </right>
      <top/>
      <bottom style="medium">
        <color indexed="8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12">
    <xf numFmtId="0" fontId="0" fillId="0" borderId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2" fillId="0" borderId="0"/>
    <xf numFmtId="0" fontId="3" fillId="0" borderId="0"/>
    <xf numFmtId="9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4" fontId="3" fillId="0" borderId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45" fillId="0" borderId="0"/>
  </cellStyleXfs>
  <cellXfs count="423">
    <xf numFmtId="0" fontId="0" fillId="0" borderId="0" xfId="0"/>
    <xf numFmtId="0" fontId="5" fillId="0" borderId="0" xfId="0" applyFont="1" applyFill="1" applyBorder="1" applyAlignment="1">
      <alignment vertical="center"/>
    </xf>
    <xf numFmtId="165" fontId="5" fillId="0" borderId="0" xfId="1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165" fontId="4" fillId="0" borderId="0" xfId="1" applyFont="1" applyFill="1" applyBorder="1" applyAlignment="1">
      <alignment vertical="center"/>
    </xf>
    <xf numFmtId="37" fontId="5" fillId="0" borderId="0" xfId="1" applyNumberFormat="1" applyFont="1" applyFill="1" applyBorder="1" applyAlignment="1">
      <alignment horizontal="center" vertical="center"/>
    </xf>
    <xf numFmtId="165" fontId="5" fillId="0" borderId="0" xfId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 wrapText="1"/>
    </xf>
    <xf numFmtId="4" fontId="5" fillId="0" borderId="0" xfId="1" applyNumberFormat="1" applyFont="1" applyFill="1" applyBorder="1" applyAlignment="1">
      <alignment horizontal="right" vertical="center"/>
    </xf>
    <xf numFmtId="4" fontId="5" fillId="0" borderId="0" xfId="0" applyNumberFormat="1" applyFont="1" applyFill="1" applyBorder="1" applyAlignment="1">
      <alignment horizontal="right" vertical="center"/>
    </xf>
    <xf numFmtId="4" fontId="4" fillId="0" borderId="0" xfId="1" applyNumberFormat="1" applyFont="1" applyFill="1" applyBorder="1" applyAlignment="1">
      <alignment horizontal="right" vertical="center"/>
    </xf>
    <xf numFmtId="165" fontId="4" fillId="0" borderId="0" xfId="1" applyFont="1" applyFill="1" applyBorder="1" applyAlignment="1">
      <alignment horizontal="right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right" vertical="center"/>
    </xf>
    <xf numFmtId="0" fontId="5" fillId="4" borderId="8" xfId="0" applyFont="1" applyFill="1" applyBorder="1" applyAlignment="1" applyProtection="1">
      <alignment vertical="center"/>
      <protection locked="0"/>
    </xf>
    <xf numFmtId="0" fontId="5" fillId="4" borderId="4" xfId="0" applyFont="1" applyFill="1" applyBorder="1" applyAlignment="1" applyProtection="1">
      <alignment vertical="center"/>
      <protection locked="0"/>
    </xf>
    <xf numFmtId="0" fontId="5" fillId="4" borderId="0" xfId="0" applyFont="1" applyFill="1" applyBorder="1" applyAlignment="1" applyProtection="1">
      <alignment vertical="center"/>
      <protection locked="0"/>
    </xf>
    <xf numFmtId="0" fontId="5" fillId="4" borderId="0" xfId="0" applyFont="1" applyFill="1" applyBorder="1" applyAlignment="1" applyProtection="1">
      <alignment horizontal="left" vertical="center"/>
      <protection locked="0"/>
    </xf>
    <xf numFmtId="0" fontId="5" fillId="4" borderId="5" xfId="0" applyFont="1" applyFill="1" applyBorder="1" applyAlignment="1">
      <alignment vertical="center"/>
    </xf>
    <xf numFmtId="4" fontId="5" fillId="4" borderId="5" xfId="0" applyNumberFormat="1" applyFont="1" applyFill="1" applyBorder="1" applyAlignment="1" applyProtection="1">
      <alignment vertical="center"/>
      <protection locked="0"/>
    </xf>
    <xf numFmtId="4" fontId="5" fillId="4" borderId="0" xfId="0" applyNumberFormat="1" applyFont="1" applyFill="1" applyBorder="1" applyAlignment="1" applyProtection="1">
      <alignment horizontal="left" vertical="center"/>
      <protection locked="0"/>
    </xf>
    <xf numFmtId="0" fontId="5" fillId="4" borderId="8" xfId="0" applyFont="1" applyFill="1" applyBorder="1" applyAlignment="1">
      <alignment horizontal="left" vertical="center"/>
    </xf>
    <xf numFmtId="0" fontId="5" fillId="4" borderId="0" xfId="0" applyFont="1" applyFill="1" applyBorder="1" applyAlignment="1">
      <alignment vertical="center"/>
    </xf>
    <xf numFmtId="0" fontId="5" fillId="4" borderId="7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0" fontId="5" fillId="4" borderId="6" xfId="0" applyFont="1" applyFill="1" applyBorder="1" applyAlignment="1">
      <alignment vertical="center"/>
    </xf>
    <xf numFmtId="0" fontId="5" fillId="4" borderId="6" xfId="0" applyFont="1" applyFill="1" applyBorder="1" applyAlignment="1" applyProtection="1">
      <alignment vertical="center"/>
      <protection locked="0"/>
    </xf>
    <xf numFmtId="0" fontId="5" fillId="4" borderId="7" xfId="0" applyFont="1" applyFill="1" applyBorder="1" applyAlignment="1" applyProtection="1">
      <alignment vertical="center"/>
      <protection locked="0"/>
    </xf>
    <xf numFmtId="49" fontId="5" fillId="4" borderId="7" xfId="0" applyNumberFormat="1" applyFont="1" applyFill="1" applyBorder="1" applyAlignment="1">
      <alignment horizontal="left" vertical="center"/>
    </xf>
    <xf numFmtId="0" fontId="11" fillId="0" borderId="9" xfId="0" applyFont="1" applyBorder="1" applyAlignment="1">
      <alignment vertical="top" wrapText="1"/>
    </xf>
    <xf numFmtId="0" fontId="12" fillId="0" borderId="0" xfId="0" applyFont="1" applyBorder="1" applyAlignment="1">
      <alignment vertical="top" wrapText="1"/>
    </xf>
    <xf numFmtId="0" fontId="3" fillId="0" borderId="0" xfId="0" applyFont="1" applyBorder="1" applyAlignment="1">
      <alignment vertical="top" wrapText="1"/>
    </xf>
    <xf numFmtId="49" fontId="11" fillId="0" borderId="10" xfId="0" applyNumberFormat="1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1" fillId="0" borderId="12" xfId="0" applyFont="1" applyBorder="1" applyAlignment="1">
      <alignment vertical="top" wrapText="1"/>
    </xf>
    <xf numFmtId="0" fontId="11" fillId="0" borderId="13" xfId="0" applyFont="1" applyBorder="1" applyAlignment="1">
      <alignment vertical="top" wrapText="1"/>
    </xf>
    <xf numFmtId="49" fontId="11" fillId="0" borderId="14" xfId="0" applyNumberFormat="1" applyFont="1" applyBorder="1" applyAlignment="1">
      <alignment vertical="top" wrapText="1"/>
    </xf>
    <xf numFmtId="0" fontId="11" fillId="0" borderId="15" xfId="0" applyFont="1" applyBorder="1" applyAlignment="1">
      <alignment vertical="top" wrapText="1"/>
    </xf>
    <xf numFmtId="49" fontId="11" fillId="0" borderId="16" xfId="0" applyNumberFormat="1" applyFont="1" applyBorder="1" applyAlignment="1">
      <alignment vertical="top" wrapText="1"/>
    </xf>
    <xf numFmtId="0" fontId="0" fillId="0" borderId="0" xfId="0" applyBorder="1"/>
    <xf numFmtId="0" fontId="11" fillId="0" borderId="17" xfId="0" applyFont="1" applyBorder="1" applyAlignment="1">
      <alignment vertical="top" wrapText="1"/>
    </xf>
    <xf numFmtId="0" fontId="11" fillId="0" borderId="18" xfId="0" applyFont="1" applyBorder="1" applyAlignment="1">
      <alignment vertical="top" wrapText="1"/>
    </xf>
    <xf numFmtId="165" fontId="3" fillId="0" borderId="22" xfId="1" applyFont="1" applyBorder="1" applyAlignment="1">
      <alignment horizontal="center" vertical="center" wrapText="1"/>
    </xf>
    <xf numFmtId="165" fontId="11" fillId="0" borderId="21" xfId="1" applyFont="1" applyBorder="1" applyAlignment="1">
      <alignment horizontal="center" vertical="center" wrapText="1"/>
    </xf>
    <xf numFmtId="165" fontId="11" fillId="0" borderId="25" xfId="1" applyFont="1" applyBorder="1" applyAlignment="1">
      <alignment horizontal="center" vertical="center" wrapText="1"/>
    </xf>
    <xf numFmtId="165" fontId="12" fillId="0" borderId="0" xfId="1" applyFont="1" applyBorder="1" applyAlignment="1">
      <alignment horizontal="center" vertical="center" wrapText="1"/>
    </xf>
    <xf numFmtId="165" fontId="3" fillId="0" borderId="0" xfId="1" applyFont="1" applyBorder="1" applyAlignment="1">
      <alignment horizontal="center" vertical="center" wrapText="1"/>
    </xf>
    <xf numFmtId="49" fontId="8" fillId="3" borderId="0" xfId="0" applyNumberFormat="1" applyFont="1" applyFill="1" applyBorder="1" applyAlignment="1" applyProtection="1">
      <alignment horizontal="center" vertical="center"/>
      <protection locked="0"/>
    </xf>
    <xf numFmtId="0" fontId="8" fillId="3" borderId="0" xfId="0" applyFont="1" applyFill="1" applyBorder="1" applyAlignment="1" applyProtection="1">
      <alignment vertical="center"/>
      <protection locked="0"/>
    </xf>
    <xf numFmtId="0" fontId="8" fillId="3" borderId="0" xfId="0" applyFont="1" applyFill="1" applyBorder="1" applyAlignment="1" applyProtection="1">
      <alignment horizontal="center" vertical="center"/>
      <protection locked="0"/>
    </xf>
    <xf numFmtId="4" fontId="8" fillId="3" borderId="0" xfId="0" applyNumberFormat="1" applyFont="1" applyFill="1" applyBorder="1" applyAlignment="1" applyProtection="1">
      <alignment horizontal="right" vertical="center"/>
      <protection locked="0"/>
    </xf>
    <xf numFmtId="4" fontId="8" fillId="3" borderId="0" xfId="0" applyNumberFormat="1" applyFont="1" applyFill="1" applyBorder="1" applyAlignment="1" applyProtection="1">
      <alignment vertical="center"/>
      <protection locked="0"/>
    </xf>
    <xf numFmtId="4" fontId="8" fillId="3" borderId="0" xfId="0" applyNumberFormat="1" applyFont="1" applyFill="1" applyBorder="1" applyAlignment="1">
      <alignment horizontal="right" vertical="center"/>
    </xf>
    <xf numFmtId="49" fontId="3" fillId="0" borderId="0" xfId="0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 applyProtection="1">
      <alignment horizontal="center" vertical="center"/>
      <protection locked="0"/>
    </xf>
    <xf numFmtId="0" fontId="8" fillId="0" borderId="0" xfId="0" applyFont="1" applyFill="1" applyBorder="1" applyAlignment="1" applyProtection="1">
      <alignment vertical="center" wrapText="1"/>
      <protection locked="0"/>
    </xf>
    <xf numFmtId="0" fontId="8" fillId="0" borderId="0" xfId="0" applyFont="1" applyFill="1" applyBorder="1" applyAlignment="1" applyProtection="1">
      <alignment horizontal="center" vertical="center"/>
      <protection locked="0"/>
    </xf>
    <xf numFmtId="165" fontId="3" fillId="0" borderId="0" xfId="1" applyFont="1" applyFill="1" applyBorder="1" applyAlignment="1" applyProtection="1">
      <alignment horizontal="right" vertical="center"/>
      <protection locked="0"/>
    </xf>
    <xf numFmtId="165" fontId="3" fillId="0" borderId="0" xfId="1" applyFont="1" applyFill="1" applyBorder="1" applyAlignment="1" applyProtection="1">
      <alignment vertical="center"/>
      <protection locked="0"/>
    </xf>
    <xf numFmtId="165" fontId="8" fillId="0" borderId="0" xfId="1" applyFont="1" applyFill="1" applyBorder="1" applyAlignment="1" applyProtection="1">
      <alignment horizontal="right" vertical="center"/>
      <protection locked="0"/>
    </xf>
    <xf numFmtId="165" fontId="8" fillId="0" borderId="0" xfId="1" applyFont="1" applyFill="1" applyBorder="1" applyAlignment="1" applyProtection="1">
      <alignment vertical="center"/>
      <protection locked="0"/>
    </xf>
    <xf numFmtId="165" fontId="8" fillId="0" borderId="0" xfId="1" applyFont="1" applyFill="1" applyBorder="1" applyAlignment="1">
      <alignment horizontal="right" vertical="center"/>
    </xf>
    <xf numFmtId="0" fontId="3" fillId="0" borderId="0" xfId="0" applyFont="1" applyFill="1" applyBorder="1" applyAlignment="1" applyProtection="1">
      <alignment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  <protection locked="0"/>
    </xf>
    <xf numFmtId="165" fontId="3" fillId="0" borderId="22" xfId="1" applyFont="1" applyFill="1" applyBorder="1" applyAlignment="1">
      <alignment horizontal="center" vertical="center" wrapText="1"/>
    </xf>
    <xf numFmtId="165" fontId="3" fillId="0" borderId="3" xfId="1" applyFont="1" applyFill="1" applyBorder="1" applyAlignment="1" applyProtection="1">
      <alignment vertical="center"/>
      <protection locked="0"/>
    </xf>
    <xf numFmtId="165" fontId="8" fillId="0" borderId="29" xfId="1" applyFont="1" applyFill="1" applyBorder="1" applyAlignment="1">
      <alignment horizontal="right" vertical="center"/>
    </xf>
    <xf numFmtId="165" fontId="3" fillId="5" borderId="3" xfId="1" applyFont="1" applyFill="1" applyBorder="1" applyAlignment="1" applyProtection="1">
      <alignment vertical="center"/>
      <protection locked="0"/>
    </xf>
    <xf numFmtId="165" fontId="8" fillId="5" borderId="29" xfId="1" applyFont="1" applyFill="1" applyBorder="1" applyAlignment="1">
      <alignment horizontal="right" vertical="center"/>
    </xf>
    <xf numFmtId="165" fontId="3" fillId="5" borderId="2" xfId="1" applyFont="1" applyFill="1" applyBorder="1" applyAlignment="1" applyProtection="1">
      <alignment horizontal="left" vertical="center"/>
      <protection locked="0"/>
    </xf>
    <xf numFmtId="165" fontId="3" fillId="0" borderId="2" xfId="1" applyFont="1" applyFill="1" applyBorder="1" applyAlignment="1" applyProtection="1">
      <alignment horizontal="left" vertical="center"/>
      <protection locked="0"/>
    </xf>
    <xf numFmtId="0" fontId="11" fillId="0" borderId="12" xfId="0" applyFont="1" applyBorder="1" applyAlignment="1">
      <alignment horizontal="center" vertical="top" wrapText="1"/>
    </xf>
    <xf numFmtId="0" fontId="12" fillId="0" borderId="19" xfId="0" applyFont="1" applyBorder="1" applyAlignment="1">
      <alignment vertical="top" wrapText="1"/>
    </xf>
    <xf numFmtId="0" fontId="15" fillId="0" borderId="0" xfId="0" applyFont="1" applyAlignment="1">
      <alignment vertical="center"/>
    </xf>
    <xf numFmtId="0" fontId="15" fillId="0" borderId="0" xfId="0" applyFont="1"/>
    <xf numFmtId="0" fontId="7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0" fontId="7" fillId="0" borderId="0" xfId="0" applyFont="1" applyFill="1" applyBorder="1" applyAlignment="1">
      <alignment horizontal="center" vertical="center" wrapText="1"/>
    </xf>
    <xf numFmtId="4" fontId="7" fillId="0" borderId="0" xfId="0" applyNumberFormat="1" applyFont="1" applyFill="1" applyBorder="1" applyAlignment="1">
      <alignment horizontal="center" vertical="center"/>
    </xf>
    <xf numFmtId="0" fontId="15" fillId="0" borderId="0" xfId="0" applyFont="1" applyBorder="1" applyAlignment="1">
      <alignment vertical="center"/>
    </xf>
    <xf numFmtId="49" fontId="15" fillId="0" borderId="0" xfId="0" applyNumberFormat="1" applyFont="1" applyFill="1" applyBorder="1" applyAlignment="1">
      <alignment horizontal="center"/>
    </xf>
    <xf numFmtId="0" fontId="15" fillId="0" borderId="0" xfId="0" applyFont="1" applyAlignment="1">
      <alignment vertical="center" wrapText="1"/>
    </xf>
    <xf numFmtId="166" fontId="15" fillId="0" borderId="0" xfId="0" applyNumberFormat="1" applyFont="1" applyAlignment="1">
      <alignment vertical="center"/>
    </xf>
    <xf numFmtId="0" fontId="8" fillId="7" borderId="8" xfId="0" applyFont="1" applyFill="1" applyBorder="1" applyAlignment="1">
      <alignment vertical="center"/>
    </xf>
    <xf numFmtId="0" fontId="8" fillId="7" borderId="36" xfId="0" applyFont="1" applyFill="1" applyBorder="1" applyAlignment="1">
      <alignment horizontal="right" vertical="center"/>
    </xf>
    <xf numFmtId="166" fontId="8" fillId="7" borderId="37" xfId="0" applyNumberFormat="1" applyFont="1" applyFill="1" applyBorder="1" applyAlignment="1">
      <alignment horizontal="center" vertical="center"/>
    </xf>
    <xf numFmtId="0" fontId="8" fillId="7" borderId="6" xfId="0" applyFont="1" applyFill="1" applyBorder="1" applyAlignment="1">
      <alignment vertical="center"/>
    </xf>
    <xf numFmtId="0" fontId="8" fillId="7" borderId="35" xfId="0" applyFont="1" applyFill="1" applyBorder="1" applyAlignment="1">
      <alignment vertical="center"/>
    </xf>
    <xf numFmtId="167" fontId="3" fillId="7" borderId="38" xfId="1" applyNumberFormat="1" applyFont="1" applyFill="1" applyBorder="1" applyAlignment="1">
      <alignment horizontal="center" vertical="center"/>
    </xf>
    <xf numFmtId="0" fontId="3" fillId="8" borderId="37" xfId="0" applyFont="1" applyFill="1" applyBorder="1" applyAlignment="1">
      <alignment vertical="center"/>
    </xf>
    <xf numFmtId="10" fontId="3" fillId="6" borderId="37" xfId="2" applyNumberFormat="1" applyFont="1" applyFill="1" applyBorder="1" applyAlignment="1">
      <alignment horizontal="center" vertical="center"/>
    </xf>
    <xf numFmtId="10" fontId="8" fillId="6" borderId="37" xfId="0" applyNumberFormat="1" applyFont="1" applyFill="1" applyBorder="1" applyAlignment="1">
      <alignment vertical="center"/>
    </xf>
    <xf numFmtId="0" fontId="3" fillId="8" borderId="38" xfId="0" applyFont="1" applyFill="1" applyBorder="1" applyAlignment="1">
      <alignment vertical="center"/>
    </xf>
    <xf numFmtId="4" fontId="3" fillId="2" borderId="38" xfId="10" applyNumberFormat="1" applyFont="1" applyFill="1" applyBorder="1" applyAlignment="1">
      <alignment horizontal="center" vertical="center"/>
    </xf>
    <xf numFmtId="4" fontId="8" fillId="0" borderId="39" xfId="1" applyNumberFormat="1" applyFont="1" applyFill="1" applyBorder="1" applyAlignment="1">
      <alignment horizontal="right" vertical="center"/>
    </xf>
    <xf numFmtId="4" fontId="3" fillId="0" borderId="0" xfId="2" applyNumberFormat="1" applyFont="1" applyFill="1" applyBorder="1" applyAlignment="1">
      <alignment horizontal="center" vertical="center"/>
    </xf>
    <xf numFmtId="4" fontId="3" fillId="6" borderId="37" xfId="10" applyNumberFormat="1" applyFont="1" applyFill="1" applyBorder="1" applyAlignment="1">
      <alignment horizontal="center" vertical="center"/>
    </xf>
    <xf numFmtId="10" fontId="8" fillId="9" borderId="37" xfId="2" applyNumberFormat="1" applyFont="1" applyFill="1" applyBorder="1" applyAlignment="1">
      <alignment horizontal="center" vertical="center"/>
    </xf>
    <xf numFmtId="9" fontId="8" fillId="9" borderId="37" xfId="2" applyFont="1" applyFill="1" applyBorder="1" applyAlignment="1">
      <alignment horizontal="center" vertical="center"/>
    </xf>
    <xf numFmtId="4" fontId="8" fillId="9" borderId="38" xfId="0" applyNumberFormat="1" applyFont="1" applyFill="1" applyBorder="1" applyAlignment="1">
      <alignment horizontal="center" vertical="center"/>
    </xf>
    <xf numFmtId="10" fontId="8" fillId="10" borderId="37" xfId="2" applyNumberFormat="1" applyFont="1" applyFill="1" applyBorder="1" applyAlignment="1">
      <alignment horizontal="center" vertical="center"/>
    </xf>
    <xf numFmtId="4" fontId="8" fillId="10" borderId="38" xfId="0" applyNumberFormat="1" applyFont="1" applyFill="1" applyBorder="1" applyAlignment="1">
      <alignment horizontal="center" vertical="center"/>
    </xf>
    <xf numFmtId="0" fontId="17" fillId="0" borderId="29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left"/>
    </xf>
    <xf numFmtId="43" fontId="19" fillId="0" borderId="29" xfId="1" applyNumberFormat="1" applyFont="1" applyBorder="1" applyAlignment="1">
      <alignment horizontal="center"/>
    </xf>
    <xf numFmtId="43" fontId="19" fillId="0" borderId="1" xfId="1" applyNumberFormat="1" applyFont="1" applyBorder="1" applyAlignment="1">
      <alignment horizontal="center"/>
    </xf>
    <xf numFmtId="0" fontId="17" fillId="0" borderId="0" xfId="0" applyFont="1" applyBorder="1" applyAlignment="1">
      <alignment horizontal="left"/>
    </xf>
    <xf numFmtId="43" fontId="19" fillId="0" borderId="0" xfId="1" applyNumberFormat="1" applyFont="1" applyBorder="1" applyAlignment="1">
      <alignment horizontal="center"/>
    </xf>
    <xf numFmtId="43" fontId="19" fillId="0" borderId="0" xfId="1" applyNumberFormat="1" applyFont="1" applyBorder="1" applyAlignment="1">
      <alignment horizontal="center" vertical="center" wrapText="1" shrinkToFit="1"/>
    </xf>
    <xf numFmtId="0" fontId="17" fillId="11" borderId="1" xfId="0" applyFont="1" applyFill="1" applyBorder="1" applyAlignment="1">
      <alignment horizontal="center" vertical="center" wrapText="1" shrinkToFit="1"/>
    </xf>
    <xf numFmtId="43" fontId="19" fillId="11" borderId="1" xfId="1" applyNumberFormat="1" applyFont="1" applyFill="1" applyBorder="1" applyAlignment="1">
      <alignment horizontal="center" vertical="center" wrapText="1" shrinkToFit="1"/>
    </xf>
    <xf numFmtId="0" fontId="0" fillId="11" borderId="0" xfId="0" applyFill="1" applyBorder="1"/>
    <xf numFmtId="43" fontId="0" fillId="11" borderId="0" xfId="0" applyNumberFormat="1" applyFill="1" applyBorder="1"/>
    <xf numFmtId="4" fontId="5" fillId="4" borderId="0" xfId="0" applyNumberFormat="1" applyFont="1" applyFill="1" applyBorder="1" applyAlignment="1" applyProtection="1">
      <alignment vertical="center"/>
      <protection locked="0"/>
    </xf>
    <xf numFmtId="0" fontId="5" fillId="4" borderId="4" xfId="0" applyFont="1" applyFill="1" applyBorder="1" applyAlignment="1">
      <alignment horizontal="left" vertical="center"/>
    </xf>
    <xf numFmtId="0" fontId="5" fillId="4" borderId="36" xfId="0" applyFont="1" applyFill="1" applyBorder="1" applyAlignment="1" applyProtection="1">
      <alignment vertical="center"/>
      <protection locked="0"/>
    </xf>
    <xf numFmtId="43" fontId="19" fillId="0" borderId="1" xfId="1" applyNumberFormat="1" applyFont="1" applyFill="1" applyBorder="1" applyAlignment="1">
      <alignment horizontal="center" vertical="center" wrapText="1" shrinkToFit="1"/>
    </xf>
    <xf numFmtId="0" fontId="21" fillId="0" borderId="0" xfId="0" applyFont="1" applyAlignment="1">
      <alignment horizontal="center" vertical="center"/>
    </xf>
    <xf numFmtId="0" fontId="5" fillId="0" borderId="0" xfId="0" applyFont="1" applyFill="1" applyBorder="1" applyAlignment="1" applyProtection="1">
      <alignment vertical="center"/>
      <protection locked="0"/>
    </xf>
    <xf numFmtId="0" fontId="21" fillId="0" borderId="0" xfId="0" applyFont="1" applyBorder="1" applyAlignment="1">
      <alignment horizontal="center" vertical="center"/>
    </xf>
    <xf numFmtId="0" fontId="22" fillId="0" borderId="0" xfId="0" applyFont="1"/>
    <xf numFmtId="0" fontId="5" fillId="13" borderId="44" xfId="0" applyFont="1" applyFill="1" applyBorder="1" applyAlignment="1">
      <alignment horizontal="center" vertical="top" wrapText="1"/>
    </xf>
    <xf numFmtId="0" fontId="5" fillId="13" borderId="45" xfId="0" applyFont="1" applyFill="1" applyBorder="1" applyAlignment="1">
      <alignment horizontal="center" vertical="center" wrapText="1"/>
    </xf>
    <xf numFmtId="0" fontId="5" fillId="13" borderId="46" xfId="0" applyFont="1" applyFill="1" applyBorder="1" applyAlignment="1">
      <alignment horizontal="center" vertical="center" wrapText="1"/>
    </xf>
    <xf numFmtId="0" fontId="5" fillId="13" borderId="21" xfId="0" applyFont="1" applyFill="1" applyBorder="1" applyAlignment="1">
      <alignment horizontal="center" vertical="center" wrapText="1"/>
    </xf>
    <xf numFmtId="0" fontId="5" fillId="13" borderId="47" xfId="0" applyFont="1" applyFill="1" applyBorder="1" applyAlignment="1">
      <alignment horizontal="center" vertical="center" wrapText="1"/>
    </xf>
    <xf numFmtId="0" fontId="4" fillId="14" borderId="48" xfId="0" applyFont="1" applyFill="1" applyBorder="1" applyAlignment="1">
      <alignment horizontal="center" vertical="center" wrapText="1"/>
    </xf>
    <xf numFmtId="10" fontId="4" fillId="0" borderId="49" xfId="0" applyNumberFormat="1" applyFont="1" applyBorder="1" applyAlignment="1">
      <alignment horizontal="center" vertical="center" wrapText="1"/>
    </xf>
    <xf numFmtId="10" fontId="4" fillId="0" borderId="46" xfId="0" applyNumberFormat="1" applyFont="1" applyBorder="1" applyAlignment="1">
      <alignment horizontal="center" vertical="center" wrapText="1"/>
    </xf>
    <xf numFmtId="10" fontId="5" fillId="15" borderId="47" xfId="0" applyNumberFormat="1" applyFont="1" applyFill="1" applyBorder="1" applyAlignment="1">
      <alignment horizontal="center" vertical="center" wrapText="1"/>
    </xf>
    <xf numFmtId="0" fontId="23" fillId="0" borderId="47" xfId="0" applyFont="1" applyBorder="1" applyAlignment="1">
      <alignment horizontal="center" vertical="center"/>
    </xf>
    <xf numFmtId="10" fontId="4" fillId="0" borderId="50" xfId="0" applyNumberFormat="1" applyFont="1" applyBorder="1" applyAlignment="1">
      <alignment horizontal="center" vertical="center" wrapText="1"/>
    </xf>
    <xf numFmtId="10" fontId="4" fillId="0" borderId="51" xfId="0" applyNumberFormat="1" applyFont="1" applyBorder="1" applyAlignment="1">
      <alignment horizontal="center" vertical="center" wrapText="1"/>
    </xf>
    <xf numFmtId="0" fontId="4" fillId="14" borderId="52" xfId="0" applyFont="1" applyFill="1" applyBorder="1" applyAlignment="1">
      <alignment horizontal="center" vertical="center" wrapText="1"/>
    </xf>
    <xf numFmtId="10" fontId="4" fillId="0" borderId="47" xfId="0" applyNumberFormat="1" applyFont="1" applyBorder="1" applyAlignment="1">
      <alignment horizontal="center" vertical="center" wrapText="1"/>
    </xf>
    <xf numFmtId="10" fontId="5" fillId="15" borderId="20" xfId="0" applyNumberFormat="1" applyFont="1" applyFill="1" applyBorder="1" applyAlignment="1">
      <alignment horizontal="center" vertical="center" wrapText="1"/>
    </xf>
    <xf numFmtId="0" fontId="4" fillId="14" borderId="53" xfId="0" applyFont="1" applyFill="1" applyBorder="1" applyAlignment="1">
      <alignment horizontal="center" vertical="center" wrapText="1"/>
    </xf>
    <xf numFmtId="10" fontId="5" fillId="15" borderId="22" xfId="0" applyNumberFormat="1" applyFont="1" applyFill="1" applyBorder="1" applyAlignment="1">
      <alignment horizontal="center" vertical="center" wrapText="1"/>
    </xf>
    <xf numFmtId="0" fontId="24" fillId="0" borderId="47" xfId="0" applyFont="1" applyBorder="1" applyAlignment="1">
      <alignment horizontal="center" vertical="center"/>
    </xf>
    <xf numFmtId="0" fontId="4" fillId="12" borderId="57" xfId="0" applyFont="1" applyFill="1" applyBorder="1" applyAlignment="1">
      <alignment vertical="center" wrapText="1"/>
    </xf>
    <xf numFmtId="168" fontId="4" fillId="12" borderId="58" xfId="0" applyNumberFormat="1" applyFont="1" applyFill="1" applyBorder="1" applyAlignment="1">
      <alignment horizontal="center" vertical="center"/>
    </xf>
    <xf numFmtId="10" fontId="0" fillId="12" borderId="59" xfId="0" applyNumberFormat="1" applyFill="1" applyBorder="1"/>
    <xf numFmtId="0" fontId="0" fillId="12" borderId="60" xfId="0" applyFill="1" applyBorder="1"/>
    <xf numFmtId="0" fontId="7" fillId="0" borderId="0" xfId="0" applyFont="1" applyAlignment="1">
      <alignment horizontal="right"/>
    </xf>
    <xf numFmtId="10" fontId="7" fillId="15" borderId="0" xfId="0" applyNumberFormat="1" applyFont="1" applyFill="1"/>
    <xf numFmtId="0" fontId="7" fillId="0" borderId="0" xfId="0" applyFont="1"/>
    <xf numFmtId="0" fontId="25" fillId="0" borderId="1" xfId="0" applyFont="1" applyBorder="1"/>
    <xf numFmtId="0" fontId="25" fillId="0" borderId="0" xfId="0" applyFont="1"/>
    <xf numFmtId="0" fontId="6" fillId="0" borderId="0" xfId="0" applyFont="1"/>
    <xf numFmtId="0" fontId="25" fillId="2" borderId="0" xfId="0" applyFont="1" applyFill="1" applyBorder="1"/>
    <xf numFmtId="0" fontId="0" fillId="2" borderId="0" xfId="0" applyFill="1" applyBorder="1"/>
    <xf numFmtId="0" fontId="3" fillId="0" borderId="0" xfId="0" applyFont="1" applyAlignment="1">
      <alignment vertical="top" wrapText="1"/>
    </xf>
    <xf numFmtId="0" fontId="3" fillId="0" borderId="0" xfId="0" applyFont="1"/>
    <xf numFmtId="49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/>
    </xf>
    <xf numFmtId="4" fontId="8" fillId="4" borderId="1" xfId="1" applyNumberFormat="1" applyFont="1" applyFill="1" applyBorder="1" applyAlignment="1">
      <alignment horizontal="center" vertical="center"/>
    </xf>
    <xf numFmtId="4" fontId="8" fillId="4" borderId="1" xfId="1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49" fontId="29" fillId="3" borderId="0" xfId="0" applyNumberFormat="1" applyFont="1" applyFill="1" applyBorder="1" applyAlignment="1" applyProtection="1">
      <alignment horizontal="center" vertical="center"/>
      <protection locked="0"/>
    </xf>
    <xf numFmtId="0" fontId="29" fillId="3" borderId="0" xfId="0" applyFont="1" applyFill="1" applyBorder="1" applyAlignment="1" applyProtection="1">
      <alignment vertical="center"/>
      <protection locked="0"/>
    </xf>
    <xf numFmtId="0" fontId="29" fillId="3" borderId="0" xfId="0" applyFont="1" applyFill="1" applyBorder="1" applyAlignment="1" applyProtection="1">
      <alignment horizontal="center" vertical="center"/>
      <protection locked="0"/>
    </xf>
    <xf numFmtId="4" fontId="29" fillId="3" borderId="0" xfId="0" applyNumberFormat="1" applyFont="1" applyFill="1" applyBorder="1" applyAlignment="1" applyProtection="1">
      <alignment horizontal="right" vertical="center"/>
      <protection locked="0"/>
    </xf>
    <xf numFmtId="4" fontId="29" fillId="3" borderId="0" xfId="0" applyNumberFormat="1" applyFont="1" applyFill="1" applyBorder="1" applyAlignment="1" applyProtection="1">
      <alignment vertical="center"/>
      <protection locked="0"/>
    </xf>
    <xf numFmtId="4" fontId="29" fillId="3" borderId="0" xfId="0" applyNumberFormat="1" applyFont="1" applyFill="1" applyBorder="1" applyAlignment="1">
      <alignment horizontal="right" vertical="center"/>
    </xf>
    <xf numFmtId="0" fontId="5" fillId="4" borderId="40" xfId="0" applyFont="1" applyFill="1" applyBorder="1" applyAlignment="1" applyProtection="1">
      <alignment horizontal="left" vertical="center"/>
      <protection locked="0"/>
    </xf>
    <xf numFmtId="0" fontId="32" fillId="0" borderId="42" xfId="9" applyFont="1" applyBorder="1"/>
    <xf numFmtId="0" fontId="32" fillId="0" borderId="43" xfId="9" applyFont="1" applyBorder="1"/>
    <xf numFmtId="0" fontId="33" fillId="0" borderId="43" xfId="9" applyFont="1" applyBorder="1"/>
    <xf numFmtId="0" fontId="32" fillId="0" borderId="43" xfId="9" applyFont="1" applyBorder="1" applyAlignment="1">
      <alignment horizontal="center"/>
    </xf>
    <xf numFmtId="0" fontId="32" fillId="0" borderId="61" xfId="9" applyFont="1" applyBorder="1"/>
    <xf numFmtId="0" fontId="32" fillId="0" borderId="0" xfId="9" applyFont="1"/>
    <xf numFmtId="0" fontId="33" fillId="0" borderId="62" xfId="9" applyFont="1" applyBorder="1"/>
    <xf numFmtId="0" fontId="34" fillId="0" borderId="0" xfId="9" applyFont="1" applyBorder="1"/>
    <xf numFmtId="0" fontId="35" fillId="0" borderId="0" xfId="9" applyFont="1" applyBorder="1"/>
    <xf numFmtId="0" fontId="36" fillId="0" borderId="0" xfId="9" applyFont="1" applyBorder="1"/>
    <xf numFmtId="0" fontId="36" fillId="0" borderId="41" xfId="9" applyFont="1" applyBorder="1"/>
    <xf numFmtId="0" fontId="35" fillId="0" borderId="0" xfId="9" applyFont="1"/>
    <xf numFmtId="0" fontId="32" fillId="0" borderId="62" xfId="9" applyFont="1" applyBorder="1"/>
    <xf numFmtId="0" fontId="32" fillId="0" borderId="0" xfId="9" applyFont="1" applyBorder="1"/>
    <xf numFmtId="0" fontId="32" fillId="0" borderId="0" xfId="9" applyFont="1" applyBorder="1" applyAlignment="1">
      <alignment horizontal="center"/>
    </xf>
    <xf numFmtId="0" fontId="32" fillId="0" borderId="41" xfId="9" applyFont="1" applyBorder="1"/>
    <xf numFmtId="0" fontId="39" fillId="0" borderId="0" xfId="9" applyFont="1" applyBorder="1" applyAlignment="1">
      <alignment horizontal="center"/>
    </xf>
    <xf numFmtId="0" fontId="39" fillId="0" borderId="41" xfId="9" applyFont="1" applyBorder="1" applyAlignment="1">
      <alignment horizontal="centerContinuous"/>
    </xf>
    <xf numFmtId="169" fontId="42" fillId="0" borderId="0" xfId="9" applyNumberFormat="1" applyFont="1" applyBorder="1" applyAlignment="1">
      <alignment horizontal="center"/>
    </xf>
    <xf numFmtId="169" fontId="42" fillId="0" borderId="41" xfId="9" applyNumberFormat="1" applyFont="1" applyBorder="1" applyAlignment="1">
      <alignment horizontal="center"/>
    </xf>
    <xf numFmtId="0" fontId="43" fillId="0" borderId="0" xfId="9" applyFont="1" applyBorder="1"/>
    <xf numFmtId="0" fontId="39" fillId="0" borderId="2" xfId="9" applyFont="1" applyBorder="1" applyAlignment="1">
      <alignment horizontal="left"/>
    </xf>
    <xf numFmtId="0" fontId="32" fillId="0" borderId="3" xfId="9" applyFont="1" applyBorder="1"/>
    <xf numFmtId="0" fontId="32" fillId="0" borderId="5" xfId="9" applyFont="1" applyBorder="1"/>
    <xf numFmtId="0" fontId="39" fillId="0" borderId="63" xfId="9" applyFont="1" applyBorder="1" applyAlignment="1">
      <alignment horizontal="center"/>
    </xf>
    <xf numFmtId="0" fontId="32" fillId="0" borderId="64" xfId="9" applyFont="1" applyBorder="1"/>
    <xf numFmtId="0" fontId="48" fillId="0" borderId="35" xfId="9" applyFont="1" applyBorder="1" applyAlignment="1"/>
    <xf numFmtId="0" fontId="42" fillId="0" borderId="2" xfId="9" applyFont="1" applyBorder="1" applyAlignment="1"/>
    <xf numFmtId="0" fontId="49" fillId="0" borderId="3" xfId="9" applyFont="1" applyBorder="1"/>
    <xf numFmtId="0" fontId="49" fillId="0" borderId="5" xfId="9" applyFont="1" applyBorder="1"/>
    <xf numFmtId="169" fontId="42" fillId="0" borderId="65" xfId="9" applyNumberFormat="1" applyFont="1" applyBorder="1" applyAlignment="1">
      <alignment horizontal="center"/>
    </xf>
    <xf numFmtId="0" fontId="44" fillId="0" borderId="62" xfId="9" applyFont="1" applyBorder="1"/>
    <xf numFmtId="0" fontId="42" fillId="0" borderId="6" xfId="9" applyFont="1" applyBorder="1"/>
    <xf numFmtId="0" fontId="49" fillId="0" borderId="7" xfId="9" applyFont="1" applyBorder="1"/>
    <xf numFmtId="0" fontId="49" fillId="0" borderId="41" xfId="9" applyFont="1" applyBorder="1"/>
    <xf numFmtId="0" fontId="32" fillId="0" borderId="7" xfId="9" applyFont="1" applyBorder="1"/>
    <xf numFmtId="0" fontId="32" fillId="0" borderId="7" xfId="9" applyFont="1" applyBorder="1" applyAlignment="1">
      <alignment horizontal="center"/>
    </xf>
    <xf numFmtId="0" fontId="51" fillId="0" borderId="2" xfId="9" applyFont="1" applyBorder="1" applyAlignment="1">
      <alignment horizontal="centerContinuous"/>
    </xf>
    <xf numFmtId="0" fontId="35" fillId="0" borderId="8" xfId="9" applyFont="1" applyBorder="1" applyAlignment="1">
      <alignment horizontal="centerContinuous"/>
    </xf>
    <xf numFmtId="0" fontId="35" fillId="0" borderId="29" xfId="9" applyFont="1" applyBorder="1" applyAlignment="1">
      <alignment horizontal="centerContinuous"/>
    </xf>
    <xf numFmtId="4" fontId="35" fillId="0" borderId="63" xfId="9" applyNumberFormat="1" applyFont="1" applyBorder="1" applyAlignment="1">
      <alignment horizontal="center"/>
    </xf>
    <xf numFmtId="4" fontId="43" fillId="0" borderId="63" xfId="9" applyNumberFormat="1" applyFont="1" applyBorder="1" applyAlignment="1">
      <alignment horizontal="center"/>
    </xf>
    <xf numFmtId="0" fontId="15" fillId="0" borderId="66" xfId="0" applyFont="1" applyBorder="1" applyAlignment="1">
      <alignment horizontal="center"/>
    </xf>
    <xf numFmtId="4" fontId="15" fillId="0" borderId="66" xfId="0" applyNumberFormat="1" applyFont="1" applyBorder="1" applyAlignment="1">
      <alignment horizontal="center"/>
    </xf>
    <xf numFmtId="0" fontId="15" fillId="0" borderId="69" xfId="0" applyFont="1" applyBorder="1" applyAlignment="1">
      <alignment horizontal="center"/>
    </xf>
    <xf numFmtId="4" fontId="15" fillId="0" borderId="40" xfId="0" applyNumberFormat="1" applyFont="1" applyBorder="1" applyAlignment="1">
      <alignment horizontal="center"/>
    </xf>
    <xf numFmtId="0" fontId="15" fillId="0" borderId="72" xfId="0" applyFont="1" applyBorder="1" applyAlignment="1">
      <alignment horizontal="center"/>
    </xf>
    <xf numFmtId="0" fontId="15" fillId="0" borderId="38" xfId="0" applyFont="1" applyBorder="1" applyAlignment="1">
      <alignment horizontal="center"/>
    </xf>
    <xf numFmtId="0" fontId="8" fillId="16" borderId="6" xfId="0" applyFont="1" applyFill="1" applyBorder="1" applyAlignment="1">
      <alignment horizontal="left" vertical="center"/>
    </xf>
    <xf numFmtId="0" fontId="15" fillId="16" borderId="7" xfId="0" applyFont="1" applyFill="1" applyBorder="1"/>
    <xf numFmtId="0" fontId="7" fillId="16" borderId="35" xfId="0" applyFont="1" applyFill="1" applyBorder="1" applyAlignment="1">
      <alignment horizontal="center"/>
    </xf>
    <xf numFmtId="4" fontId="15" fillId="16" borderId="2" xfId="0" applyNumberFormat="1" applyFont="1" applyFill="1" applyBorder="1" applyAlignment="1">
      <alignment horizontal="center"/>
    </xf>
    <xf numFmtId="4" fontId="15" fillId="16" borderId="7" xfId="0" applyNumberFormat="1" applyFont="1" applyFill="1" applyBorder="1" applyAlignment="1">
      <alignment horizontal="center"/>
    </xf>
    <xf numFmtId="4" fontId="15" fillId="16" borderId="2" xfId="0" applyNumberFormat="1" applyFont="1" applyFill="1" applyBorder="1" applyAlignment="1"/>
    <xf numFmtId="4" fontId="15" fillId="16" borderId="35" xfId="0" applyNumberFormat="1" applyFont="1" applyFill="1" applyBorder="1" applyAlignment="1"/>
    <xf numFmtId="4" fontId="15" fillId="16" borderId="2" xfId="0" applyNumberFormat="1" applyFont="1" applyFill="1" applyBorder="1" applyAlignment="1" applyProtection="1">
      <protection locked="0"/>
    </xf>
    <xf numFmtId="4" fontId="15" fillId="16" borderId="35" xfId="0" applyNumberFormat="1" applyFont="1" applyFill="1" applyBorder="1" applyAlignment="1" applyProtection="1">
      <protection locked="0"/>
    </xf>
    <xf numFmtId="4" fontId="15" fillId="16" borderId="29" xfId="0" applyNumberFormat="1" applyFont="1" applyFill="1" applyBorder="1" applyAlignment="1">
      <alignment horizontal="center"/>
    </xf>
    <xf numFmtId="0" fontId="7" fillId="0" borderId="6" xfId="0" applyFont="1" applyBorder="1" applyAlignment="1">
      <alignment horizontal="left"/>
    </xf>
    <xf numFmtId="0" fontId="7" fillId="0" borderId="7" xfId="0" applyFont="1" applyBorder="1" applyAlignment="1">
      <alignment horizontal="left"/>
    </xf>
    <xf numFmtId="0" fontId="7" fillId="0" borderId="35" xfId="0" applyFont="1" applyBorder="1" applyAlignment="1">
      <alignment horizontal="center"/>
    </xf>
    <xf numFmtId="0" fontId="53" fillId="0" borderId="0" xfId="0" applyFont="1" applyBorder="1" applyAlignment="1">
      <alignment horizontal="left"/>
    </xf>
    <xf numFmtId="0" fontId="54" fillId="0" borderId="0" xfId="0" applyFont="1" applyBorder="1" applyAlignment="1">
      <alignment horizontal="left"/>
    </xf>
    <xf numFmtId="0" fontId="54" fillId="0" borderId="0" xfId="0" applyFont="1" applyBorder="1" applyAlignment="1">
      <alignment horizontal="center"/>
    </xf>
    <xf numFmtId="4" fontId="53" fillId="0" borderId="0" xfId="0" applyNumberFormat="1" applyFont="1" applyBorder="1" applyAlignment="1">
      <alignment horizontal="center"/>
    </xf>
    <xf numFmtId="4" fontId="53" fillId="0" borderId="0" xfId="0" applyNumberFormat="1" applyFont="1" applyBorder="1" applyAlignment="1" applyProtection="1">
      <alignment horizontal="center"/>
      <protection locked="0"/>
    </xf>
    <xf numFmtId="0" fontId="55" fillId="0" borderId="0" xfId="0" applyFont="1"/>
    <xf numFmtId="0" fontId="56" fillId="0" borderId="0" xfId="0" applyFont="1"/>
    <xf numFmtId="0" fontId="56" fillId="0" borderId="0" xfId="0" applyFont="1" applyAlignment="1">
      <alignment horizontal="left"/>
    </xf>
    <xf numFmtId="0" fontId="4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/>
    <xf numFmtId="0" fontId="32" fillId="0" borderId="0" xfId="9" applyFont="1" applyAlignment="1">
      <alignment horizontal="center"/>
    </xf>
    <xf numFmtId="0" fontId="5" fillId="0" borderId="0" xfId="0" applyFont="1" applyAlignment="1">
      <alignment vertical="center"/>
    </xf>
    <xf numFmtId="0" fontId="58" fillId="0" borderId="0" xfId="0" applyFont="1"/>
    <xf numFmtId="165" fontId="5" fillId="4" borderId="0" xfId="0" applyNumberFormat="1" applyFont="1" applyFill="1" applyBorder="1" applyAlignment="1" applyProtection="1">
      <alignment horizontal="right" vertical="center"/>
      <protection locked="0"/>
    </xf>
    <xf numFmtId="0" fontId="5" fillId="4" borderId="35" xfId="0" applyFont="1" applyFill="1" applyBorder="1" applyAlignment="1" applyProtection="1">
      <alignment vertical="center"/>
      <protection locked="0"/>
    </xf>
    <xf numFmtId="0" fontId="0" fillId="0" borderId="0" xfId="0" applyFill="1"/>
    <xf numFmtId="0" fontId="3" fillId="0" borderId="0" xfId="0" applyFont="1" applyAlignment="1">
      <alignment vertical="top" wrapText="1"/>
    </xf>
    <xf numFmtId="0" fontId="27" fillId="0" borderId="0" xfId="0" applyFont="1" applyBorder="1" applyAlignment="1">
      <alignment horizontal="center" vertical="top" wrapText="1"/>
    </xf>
    <xf numFmtId="0" fontId="26" fillId="0" borderId="0" xfId="0" applyFont="1" applyBorder="1" applyAlignment="1">
      <alignment horizontal="center" vertical="top" wrapText="1"/>
    </xf>
    <xf numFmtId="0" fontId="17" fillId="0" borderId="2" xfId="0" applyFont="1" applyFill="1" applyBorder="1" applyAlignment="1">
      <alignment horizontal="left" vertical="center"/>
    </xf>
    <xf numFmtId="0" fontId="17" fillId="0" borderId="29" xfId="0" applyFont="1" applyFill="1" applyBorder="1" applyAlignment="1">
      <alignment horizontal="left" vertical="center"/>
    </xf>
    <xf numFmtId="0" fontId="17" fillId="0" borderId="1" xfId="0" applyFont="1" applyFill="1" applyBorder="1" applyAlignment="1">
      <alignment horizontal="center" vertical="center" wrapText="1" shrinkToFit="1"/>
    </xf>
    <xf numFmtId="165" fontId="0" fillId="0" borderId="0" xfId="1" applyFont="1"/>
    <xf numFmtId="0" fontId="0" fillId="0" borderId="0" xfId="0" applyFill="1" applyBorder="1"/>
    <xf numFmtId="43" fontId="3" fillId="0" borderId="29" xfId="1" applyNumberFormat="1" applyFont="1" applyBorder="1" applyAlignment="1">
      <alignment horizontal="center"/>
    </xf>
    <xf numFmtId="43" fontId="3" fillId="0" borderId="1" xfId="1" applyNumberFormat="1" applyFont="1" applyBorder="1" applyAlignment="1">
      <alignment horizontal="center"/>
    </xf>
    <xf numFmtId="43" fontId="3" fillId="0" borderId="1" xfId="1" applyNumberFormat="1" applyFont="1" applyFill="1" applyBorder="1" applyAlignment="1">
      <alignment horizontal="center" vertical="center" wrapText="1" shrinkToFit="1"/>
    </xf>
    <xf numFmtId="165" fontId="0" fillId="0" borderId="0" xfId="1" applyFont="1" applyFill="1"/>
    <xf numFmtId="43" fontId="0" fillId="0" borderId="0" xfId="0" applyNumberFormat="1" applyFill="1"/>
    <xf numFmtId="43" fontId="19" fillId="0" borderId="29" xfId="1" applyNumberFormat="1" applyFont="1" applyFill="1" applyBorder="1" applyAlignment="1">
      <alignment horizontal="center"/>
    </xf>
    <xf numFmtId="43" fontId="19" fillId="0" borderId="1" xfId="1" applyNumberFormat="1" applyFont="1" applyFill="1" applyBorder="1" applyAlignment="1">
      <alignment horizontal="center"/>
    </xf>
    <xf numFmtId="43" fontId="19" fillId="0" borderId="0" xfId="1" applyNumberFormat="1" applyFont="1" applyFill="1" applyBorder="1" applyAlignment="1">
      <alignment horizontal="center" vertical="center" wrapText="1" shrinkToFit="1"/>
    </xf>
    <xf numFmtId="43" fontId="0" fillId="0" borderId="0" xfId="0" applyNumberFormat="1" applyBorder="1"/>
    <xf numFmtId="0" fontId="0" fillId="0" borderId="0" xfId="0" applyFill="1" applyBorder="1" applyAlignment="1">
      <alignment horizontal="left" wrapText="1"/>
    </xf>
    <xf numFmtId="43" fontId="0" fillId="0" borderId="0" xfId="0" quotePrefix="1" applyNumberFormat="1" applyFill="1" applyBorder="1" applyAlignment="1">
      <alignment horizontal="left" wrapText="1"/>
    </xf>
    <xf numFmtId="43" fontId="0" fillId="0" borderId="0" xfId="0" applyNumberFormat="1" applyFill="1" applyBorder="1" applyAlignment="1">
      <alignment horizontal="left" wrapText="1"/>
    </xf>
    <xf numFmtId="4" fontId="7" fillId="0" borderId="29" xfId="0" applyNumberFormat="1" applyFont="1" applyBorder="1" applyAlignment="1">
      <alignment horizontal="center"/>
    </xf>
    <xf numFmtId="43" fontId="17" fillId="0" borderId="1" xfId="1" applyNumberFormat="1" applyFont="1" applyFill="1" applyBorder="1" applyAlignment="1">
      <alignment horizontal="center" vertical="center" wrapText="1" shrinkToFit="1"/>
    </xf>
    <xf numFmtId="43" fontId="17" fillId="0" borderId="0" xfId="1" applyNumberFormat="1" applyFont="1" applyFill="1" applyBorder="1" applyAlignment="1">
      <alignment horizontal="center"/>
    </xf>
    <xf numFmtId="43" fontId="17" fillId="0" borderId="0" xfId="1" applyNumberFormat="1" applyFont="1" applyFill="1" applyBorder="1" applyAlignment="1">
      <alignment horizontal="center" vertical="center" wrapText="1" shrinkToFit="1"/>
    </xf>
    <xf numFmtId="43" fontId="17" fillId="0" borderId="1" xfId="1" applyNumberFormat="1" applyFont="1" applyFill="1" applyBorder="1" applyAlignment="1">
      <alignment horizontal="center"/>
    </xf>
    <xf numFmtId="0" fontId="27" fillId="0" borderId="0" xfId="0" applyFont="1" applyAlignment="1">
      <alignment vertical="center" wrapText="1"/>
    </xf>
    <xf numFmtId="0" fontId="27" fillId="0" borderId="0" xfId="0" applyFont="1" applyAlignment="1">
      <alignment vertical="center"/>
    </xf>
    <xf numFmtId="0" fontId="44" fillId="0" borderId="73" xfId="9" applyFont="1" applyBorder="1"/>
    <xf numFmtId="0" fontId="32" fillId="0" borderId="4" xfId="9" applyFont="1" applyBorder="1"/>
    <xf numFmtId="0" fontId="32" fillId="0" borderId="4" xfId="9" applyFont="1" applyBorder="1" applyAlignment="1">
      <alignment horizontal="center"/>
    </xf>
    <xf numFmtId="0" fontId="32" fillId="0" borderId="36" xfId="9" applyFont="1" applyBorder="1" applyAlignment="1">
      <alignment horizontal="center"/>
    </xf>
    <xf numFmtId="0" fontId="46" fillId="0" borderId="7" xfId="11" applyFont="1" applyBorder="1" applyAlignment="1">
      <alignment vertical="center"/>
    </xf>
    <xf numFmtId="0" fontId="47" fillId="0" borderId="7" xfId="11" applyFont="1" applyBorder="1" applyAlignment="1">
      <alignment vertical="center"/>
    </xf>
    <xf numFmtId="0" fontId="42" fillId="0" borderId="29" xfId="9" applyFont="1" applyBorder="1" applyAlignment="1">
      <alignment horizontal="center" vertical="top" wrapText="1"/>
    </xf>
    <xf numFmtId="0" fontId="42" fillId="0" borderId="35" xfId="9" applyFont="1" applyBorder="1" applyAlignment="1">
      <alignment horizontal="center" vertical="top" wrapText="1"/>
    </xf>
    <xf numFmtId="4" fontId="35" fillId="16" borderId="41" xfId="9" applyNumberFormat="1" applyFont="1" applyFill="1" applyBorder="1" applyAlignment="1">
      <alignment horizontal="center"/>
    </xf>
    <xf numFmtId="4" fontId="54" fillId="0" borderId="0" xfId="0" applyNumberFormat="1" applyFont="1" applyBorder="1" applyAlignment="1">
      <alignment horizontal="center"/>
    </xf>
    <xf numFmtId="14" fontId="7" fillId="0" borderId="0" xfId="0" applyNumberFormat="1" applyFont="1" applyBorder="1" applyAlignment="1">
      <alignment vertical="center"/>
    </xf>
    <xf numFmtId="0" fontId="35" fillId="0" borderId="0" xfId="9" applyFont="1" applyBorder="1" applyAlignment="1">
      <alignment horizontal="center"/>
    </xf>
    <xf numFmtId="0" fontId="63" fillId="0" borderId="0" xfId="9" applyFont="1" applyBorder="1"/>
    <xf numFmtId="0" fontId="43" fillId="0" borderId="0" xfId="9" applyFont="1"/>
    <xf numFmtId="0" fontId="43" fillId="0" borderId="0" xfId="9" applyFont="1" applyAlignment="1">
      <alignment horizontal="center"/>
    </xf>
    <xf numFmtId="0" fontId="17" fillId="0" borderId="2" xfId="0" applyFont="1" applyBorder="1" applyAlignment="1">
      <alignment horizontal="left"/>
    </xf>
    <xf numFmtId="0" fontId="17" fillId="0" borderId="29" xfId="0" applyFont="1" applyBorder="1" applyAlignment="1">
      <alignment horizontal="left"/>
    </xf>
    <xf numFmtId="49" fontId="13" fillId="0" borderId="1" xfId="0" applyNumberFormat="1" applyFont="1" applyFill="1" applyBorder="1" applyAlignment="1" applyProtection="1">
      <alignment horizontal="center" vertical="center"/>
      <protection locked="0"/>
    </xf>
    <xf numFmtId="0" fontId="13" fillId="0" borderId="1" xfId="0" applyFont="1" applyFill="1" applyBorder="1" applyAlignment="1" applyProtection="1">
      <alignment horizontal="center" vertical="center"/>
      <protection locked="0"/>
    </xf>
    <xf numFmtId="49" fontId="13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13" fillId="0" borderId="1" xfId="0" applyFont="1" applyFill="1" applyBorder="1" applyAlignment="1" applyProtection="1">
      <alignment vertical="center" wrapText="1"/>
      <protection locked="0"/>
    </xf>
    <xf numFmtId="4" fontId="13" fillId="0" borderId="1" xfId="0" applyNumberFormat="1" applyFont="1" applyFill="1" applyBorder="1" applyAlignment="1" applyProtection="1">
      <alignment horizontal="right" vertical="center"/>
      <protection locked="0"/>
    </xf>
    <xf numFmtId="4" fontId="13" fillId="0" borderId="1" xfId="0" applyNumberFormat="1" applyFont="1" applyFill="1" applyBorder="1" applyAlignment="1" applyProtection="1">
      <alignment vertical="center"/>
      <protection locked="0"/>
    </xf>
    <xf numFmtId="4" fontId="13" fillId="0" borderId="1" xfId="0" applyNumberFormat="1" applyFont="1" applyFill="1" applyBorder="1" applyAlignment="1">
      <alignment horizontal="right" vertical="center"/>
    </xf>
    <xf numFmtId="0" fontId="29" fillId="0" borderId="1" xfId="0" applyFont="1" applyFill="1" applyBorder="1" applyAlignment="1" applyProtection="1">
      <alignment vertical="center" wrapText="1"/>
      <protection locked="0"/>
    </xf>
    <xf numFmtId="0" fontId="29" fillId="0" borderId="1" xfId="0" applyFont="1" applyFill="1" applyBorder="1" applyAlignment="1" applyProtection="1">
      <alignment horizontal="center" vertical="center"/>
      <protection locked="0"/>
    </xf>
    <xf numFmtId="4" fontId="29" fillId="0" borderId="1" xfId="0" applyNumberFormat="1" applyFont="1" applyFill="1" applyBorder="1" applyAlignment="1" applyProtection="1">
      <alignment horizontal="right" vertical="center"/>
      <protection locked="0"/>
    </xf>
    <xf numFmtId="4" fontId="29" fillId="0" borderId="1" xfId="0" applyNumberFormat="1" applyFont="1" applyFill="1" applyBorder="1" applyAlignment="1" applyProtection="1">
      <alignment vertical="center"/>
      <protection locked="0"/>
    </xf>
    <xf numFmtId="4" fontId="29" fillId="0" borderId="1" xfId="0" applyNumberFormat="1" applyFont="1" applyFill="1" applyBorder="1" applyAlignment="1">
      <alignment horizontal="right" vertical="center"/>
    </xf>
    <xf numFmtId="0" fontId="30" fillId="0" borderId="1" xfId="0" applyFont="1" applyBorder="1" applyAlignment="1">
      <alignment horizontal="center" vertical="center"/>
    </xf>
    <xf numFmtId="0" fontId="30" fillId="0" borderId="1" xfId="0" applyFont="1" applyBorder="1"/>
    <xf numFmtId="165" fontId="13" fillId="0" borderId="1" xfId="1" applyFont="1" applyFill="1" applyBorder="1" applyAlignment="1" applyProtection="1">
      <alignment horizontal="right" vertical="center"/>
      <protection locked="0"/>
    </xf>
    <xf numFmtId="165" fontId="13" fillId="0" borderId="1" xfId="1" applyFont="1" applyFill="1" applyBorder="1" applyAlignment="1" applyProtection="1">
      <alignment vertical="center"/>
      <protection locked="0"/>
    </xf>
    <xf numFmtId="0" fontId="13" fillId="0" borderId="1" xfId="0" applyFont="1" applyFill="1" applyBorder="1" applyAlignment="1">
      <alignment horizontal="center" wrapText="1"/>
    </xf>
    <xf numFmtId="0" fontId="30" fillId="0" borderId="1" xfId="0" applyFont="1" applyFill="1" applyBorder="1" applyAlignment="1">
      <alignment horizontal="center" vertical="center"/>
    </xf>
    <xf numFmtId="0" fontId="31" fillId="0" borderId="1" xfId="0" applyFont="1" applyBorder="1"/>
    <xf numFmtId="165" fontId="29" fillId="0" borderId="1" xfId="1" applyFont="1" applyFill="1" applyBorder="1" applyAlignment="1" applyProtection="1">
      <alignment horizontal="right" vertical="center"/>
      <protection locked="0"/>
    </xf>
    <xf numFmtId="165" fontId="29" fillId="0" borderId="1" xfId="1" applyFont="1" applyFill="1" applyBorder="1" applyAlignment="1" applyProtection="1">
      <alignment vertical="center"/>
      <protection locked="0"/>
    </xf>
    <xf numFmtId="165" fontId="29" fillId="0" borderId="1" xfId="1" applyFont="1" applyFill="1" applyBorder="1" applyAlignment="1">
      <alignment horizontal="right" vertical="center"/>
    </xf>
    <xf numFmtId="0" fontId="8" fillId="4" borderId="8" xfId="0" applyFont="1" applyFill="1" applyBorder="1" applyAlignment="1" applyProtection="1">
      <alignment vertical="center"/>
      <protection locked="0"/>
    </xf>
    <xf numFmtId="0" fontId="8" fillId="4" borderId="5" xfId="0" applyFont="1" applyFill="1" applyBorder="1" applyAlignment="1">
      <alignment vertical="center"/>
    </xf>
    <xf numFmtId="0" fontId="8" fillId="4" borderId="6" xfId="0" applyFont="1" applyFill="1" applyBorder="1" applyAlignment="1">
      <alignment vertical="center"/>
    </xf>
    <xf numFmtId="0" fontId="64" fillId="4" borderId="8" xfId="0" applyFont="1" applyFill="1" applyBorder="1" applyAlignment="1">
      <alignment horizontal="left" vertical="center"/>
    </xf>
    <xf numFmtId="4" fontId="64" fillId="4" borderId="5" xfId="0" applyNumberFormat="1" applyFont="1" applyFill="1" applyBorder="1" applyAlignment="1" applyProtection="1">
      <alignment vertical="center"/>
      <protection locked="0"/>
    </xf>
    <xf numFmtId="0" fontId="64" fillId="4" borderId="6" xfId="0" applyFont="1" applyFill="1" applyBorder="1" applyAlignment="1" applyProtection="1">
      <alignment vertical="center"/>
      <protection locked="0"/>
    </xf>
    <xf numFmtId="0" fontId="7" fillId="3" borderId="2" xfId="0" applyFont="1" applyFill="1" applyBorder="1" applyAlignment="1">
      <alignment horizontal="left" vertical="center"/>
    </xf>
    <xf numFmtId="0" fontId="7" fillId="3" borderId="3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0" fontId="9" fillId="0" borderId="30" xfId="0" applyFont="1" applyBorder="1" applyAlignment="1">
      <alignment horizontal="center" vertical="center" wrapText="1"/>
    </xf>
    <xf numFmtId="0" fontId="9" fillId="0" borderId="31" xfId="0" applyFont="1" applyBorder="1" applyAlignment="1">
      <alignment horizontal="center" vertical="center" wrapText="1"/>
    </xf>
    <xf numFmtId="0" fontId="9" fillId="0" borderId="34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top" wrapText="1"/>
    </xf>
    <xf numFmtId="0" fontId="3" fillId="0" borderId="0" xfId="0" applyFont="1" applyBorder="1" applyAlignment="1">
      <alignment horizontal="center" vertical="top" wrapText="1"/>
    </xf>
    <xf numFmtId="0" fontId="12" fillId="0" borderId="32" xfId="0" applyFont="1" applyBorder="1" applyAlignment="1">
      <alignment horizontal="left" vertical="top" wrapText="1"/>
    </xf>
    <xf numFmtId="0" fontId="12" fillId="0" borderId="23" xfId="0" applyFont="1" applyBorder="1" applyAlignment="1">
      <alignment horizontal="left" vertical="top" wrapText="1"/>
    </xf>
    <xf numFmtId="0" fontId="12" fillId="0" borderId="24" xfId="0" applyFont="1" applyBorder="1" applyAlignment="1">
      <alignment horizontal="left" vertical="top" wrapText="1"/>
    </xf>
    <xf numFmtId="0" fontId="12" fillId="0" borderId="26" xfId="0" applyFont="1" applyBorder="1" applyAlignment="1">
      <alignment horizontal="left" vertical="top" wrapText="1"/>
    </xf>
    <xf numFmtId="0" fontId="12" fillId="0" borderId="27" xfId="0" applyFont="1" applyBorder="1" applyAlignment="1">
      <alignment horizontal="left" vertical="top" wrapText="1"/>
    </xf>
    <xf numFmtId="0" fontId="12" fillId="0" borderId="28" xfId="0" applyFont="1" applyBorder="1" applyAlignment="1">
      <alignment horizontal="left" vertical="top" wrapText="1"/>
    </xf>
    <xf numFmtId="0" fontId="11" fillId="0" borderId="32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11" fillId="0" borderId="24" xfId="0" applyFont="1" applyBorder="1" applyAlignment="1">
      <alignment horizontal="center" vertical="center"/>
    </xf>
    <xf numFmtId="0" fontId="3" fillId="8" borderId="37" xfId="0" applyFont="1" applyFill="1" applyBorder="1" applyAlignment="1">
      <alignment horizontal="center" vertical="center" wrapText="1"/>
    </xf>
    <xf numFmtId="0" fontId="3" fillId="8" borderId="38" xfId="0" applyFont="1" applyFill="1" applyBorder="1" applyAlignment="1">
      <alignment horizontal="center" vertical="center" wrapText="1"/>
    </xf>
    <xf numFmtId="49" fontId="15" fillId="0" borderId="0" xfId="0" applyNumberFormat="1" applyFont="1" applyFill="1" applyBorder="1" applyAlignment="1">
      <alignment horizontal="center"/>
    </xf>
    <xf numFmtId="0" fontId="8" fillId="9" borderId="8" xfId="0" applyFont="1" applyFill="1" applyBorder="1" applyAlignment="1">
      <alignment horizontal="center" vertical="center" wrapText="1"/>
    </xf>
    <xf numFmtId="0" fontId="8" fillId="9" borderId="36" xfId="0" applyFont="1" applyFill="1" applyBorder="1" applyAlignment="1">
      <alignment horizontal="center" vertical="center" wrapText="1"/>
    </xf>
    <xf numFmtId="0" fontId="8" fillId="9" borderId="6" xfId="0" applyFont="1" applyFill="1" applyBorder="1" applyAlignment="1">
      <alignment horizontal="center" vertical="center" wrapText="1"/>
    </xf>
    <xf numFmtId="0" fontId="8" fillId="9" borderId="35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top" wrapText="1"/>
    </xf>
    <xf numFmtId="0" fontId="7" fillId="0" borderId="0" xfId="0" applyFont="1" applyFill="1" applyBorder="1" applyAlignment="1">
      <alignment horizontal="center"/>
    </xf>
    <xf numFmtId="166" fontId="8" fillId="7" borderId="37" xfId="0" applyNumberFormat="1" applyFont="1" applyFill="1" applyBorder="1" applyAlignment="1">
      <alignment horizontal="center" vertical="center"/>
    </xf>
    <xf numFmtId="166" fontId="8" fillId="7" borderId="38" xfId="0" applyNumberFormat="1" applyFont="1" applyFill="1" applyBorder="1" applyAlignment="1">
      <alignment horizontal="center" vertical="center"/>
    </xf>
    <xf numFmtId="0" fontId="27" fillId="0" borderId="0" xfId="0" applyFont="1" applyBorder="1" applyAlignment="1">
      <alignment horizontal="center" vertical="top" wrapText="1"/>
    </xf>
    <xf numFmtId="0" fontId="59" fillId="0" borderId="0" xfId="0" applyFont="1" applyAlignment="1">
      <alignment horizontal="center" vertical="center" wrapText="1"/>
    </xf>
    <xf numFmtId="0" fontId="18" fillId="5" borderId="30" xfId="0" applyFont="1" applyFill="1" applyBorder="1" applyAlignment="1">
      <alignment horizontal="center" vertical="center" wrapText="1" shrinkToFit="1"/>
    </xf>
    <xf numFmtId="0" fontId="18" fillId="5" borderId="31" xfId="0" applyFont="1" applyFill="1" applyBorder="1" applyAlignment="1">
      <alignment horizontal="center" vertical="center" wrapText="1" shrinkToFit="1"/>
    </xf>
    <xf numFmtId="0" fontId="18" fillId="5" borderId="34" xfId="0" applyFont="1" applyFill="1" applyBorder="1" applyAlignment="1">
      <alignment horizontal="center" vertical="center" wrapText="1" shrinkToFit="1"/>
    </xf>
    <xf numFmtId="0" fontId="3" fillId="2" borderId="0" xfId="0" applyFont="1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0" fillId="2" borderId="0" xfId="0" applyFont="1" applyFill="1" applyBorder="1" applyAlignment="1">
      <alignment horizontal="center"/>
    </xf>
    <xf numFmtId="0" fontId="5" fillId="5" borderId="73" xfId="0" applyFont="1" applyFill="1" applyBorder="1" applyAlignment="1">
      <alignment horizontal="left"/>
    </xf>
    <xf numFmtId="0" fontId="5" fillId="5" borderId="4" xfId="0" applyFont="1" applyFill="1" applyBorder="1" applyAlignment="1">
      <alignment horizontal="left"/>
    </xf>
    <xf numFmtId="0" fontId="5" fillId="5" borderId="74" xfId="0" applyFont="1" applyFill="1" applyBorder="1" applyAlignment="1">
      <alignment horizontal="left"/>
    </xf>
    <xf numFmtId="0" fontId="5" fillId="5" borderId="75" xfId="0" applyFont="1" applyFill="1" applyBorder="1" applyAlignment="1">
      <alignment horizontal="left"/>
    </xf>
    <xf numFmtId="0" fontId="5" fillId="5" borderId="76" xfId="0" applyFont="1" applyFill="1" applyBorder="1" applyAlignment="1">
      <alignment horizontal="left"/>
    </xf>
    <xf numFmtId="0" fontId="5" fillId="5" borderId="77" xfId="0" applyFont="1" applyFill="1" applyBorder="1" applyAlignment="1">
      <alignment horizontal="left"/>
    </xf>
    <xf numFmtId="0" fontId="3" fillId="0" borderId="0" xfId="0" applyFont="1" applyFill="1" applyBorder="1" applyAlignment="1">
      <alignment horizontal="center" wrapText="1"/>
    </xf>
    <xf numFmtId="0" fontId="0" fillId="0" borderId="0" xfId="0" applyFill="1" applyBorder="1" applyAlignment="1">
      <alignment horizontal="center" wrapText="1"/>
    </xf>
    <xf numFmtId="0" fontId="3" fillId="0" borderId="0" xfId="0" applyFont="1" applyFill="1" applyBorder="1" applyAlignment="1">
      <alignment horizontal="center"/>
    </xf>
    <xf numFmtId="0" fontId="27" fillId="0" borderId="0" xfId="0" applyFont="1" applyAlignment="1">
      <alignment horizontal="center" vertical="center" wrapText="1"/>
    </xf>
    <xf numFmtId="0" fontId="16" fillId="12" borderId="0" xfId="0" applyFont="1" applyFill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7" fillId="8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4" fillId="0" borderId="54" xfId="0" applyFont="1" applyBorder="1" applyAlignment="1">
      <alignment horizontal="center" vertical="center" wrapText="1"/>
    </xf>
    <xf numFmtId="0" fontId="24" fillId="0" borderId="55" xfId="0" applyFont="1" applyBorder="1" applyAlignment="1">
      <alignment horizontal="center" vertical="center" wrapText="1"/>
    </xf>
    <xf numFmtId="0" fontId="24" fillId="0" borderId="56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/>
    </xf>
    <xf numFmtId="0" fontId="3" fillId="0" borderId="38" xfId="0" applyFont="1" applyBorder="1" applyAlignment="1">
      <alignment horizontal="center" vertical="center"/>
    </xf>
    <xf numFmtId="0" fontId="15" fillId="0" borderId="37" xfId="0" applyFont="1" applyBorder="1" applyAlignment="1">
      <alignment horizontal="left" vertical="center" wrapText="1"/>
    </xf>
    <xf numFmtId="0" fontId="15" fillId="0" borderId="38" xfId="0" applyFont="1" applyBorder="1" applyAlignment="1">
      <alignment horizontal="left" vertical="center" wrapText="1"/>
    </xf>
    <xf numFmtId="0" fontId="15" fillId="0" borderId="37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4" fontId="15" fillId="0" borderId="67" xfId="0" applyNumberFormat="1" applyFont="1" applyBorder="1" applyAlignment="1" applyProtection="1">
      <alignment horizontal="center"/>
      <protection locked="0"/>
    </xf>
    <xf numFmtId="4" fontId="15" fillId="0" borderId="68" xfId="0" applyNumberFormat="1" applyFont="1" applyBorder="1" applyAlignment="1" applyProtection="1">
      <alignment horizontal="center"/>
      <protection locked="0"/>
    </xf>
    <xf numFmtId="4" fontId="15" fillId="0" borderId="67" xfId="0" applyNumberFormat="1" applyFont="1" applyBorder="1" applyAlignment="1">
      <alignment horizontal="center"/>
    </xf>
    <xf numFmtId="4" fontId="15" fillId="0" borderId="68" xfId="0" applyNumberFormat="1" applyFont="1" applyBorder="1" applyAlignment="1">
      <alignment horizontal="center"/>
    </xf>
    <xf numFmtId="4" fontId="15" fillId="0" borderId="70" xfId="0" applyNumberFormat="1" applyFont="1" applyBorder="1" applyAlignment="1">
      <alignment horizontal="center"/>
    </xf>
    <xf numFmtId="4" fontId="15" fillId="0" borderId="71" xfId="0" applyNumberFormat="1" applyFont="1" applyBorder="1" applyAlignment="1">
      <alignment horizontal="center"/>
    </xf>
    <xf numFmtId="4" fontId="15" fillId="0" borderId="70" xfId="0" applyNumberFormat="1" applyFont="1" applyBorder="1" applyAlignment="1" applyProtection="1">
      <alignment horizontal="center"/>
      <protection locked="0"/>
    </xf>
    <xf numFmtId="4" fontId="15" fillId="0" borderId="71" xfId="0" applyNumberFormat="1" applyFont="1" applyBorder="1" applyAlignment="1" applyProtection="1">
      <alignment horizontal="center"/>
      <protection locked="0"/>
    </xf>
    <xf numFmtId="0" fontId="28" fillId="0" borderId="37" xfId="11" applyFont="1" applyBorder="1" applyAlignment="1">
      <alignment horizontal="center" vertical="center"/>
    </xf>
    <xf numFmtId="0" fontId="28" fillId="0" borderId="38" xfId="11" applyFont="1" applyBorder="1" applyAlignment="1">
      <alignment horizontal="center" vertical="center"/>
    </xf>
    <xf numFmtId="0" fontId="28" fillId="0" borderId="37" xfId="11" applyFont="1" applyBorder="1" applyAlignment="1">
      <alignment horizontal="left" vertical="center"/>
    </xf>
    <xf numFmtId="0" fontId="28" fillId="0" borderId="38" xfId="11" applyFont="1" applyBorder="1" applyAlignment="1">
      <alignment horizontal="left" vertical="center"/>
    </xf>
    <xf numFmtId="0" fontId="37" fillId="0" borderId="62" xfId="0" applyFont="1" applyBorder="1" applyAlignment="1"/>
    <xf numFmtId="0" fontId="38" fillId="0" borderId="0" xfId="0" applyFont="1" applyBorder="1" applyAlignment="1"/>
    <xf numFmtId="0" fontId="39" fillId="0" borderId="8" xfId="9" applyFont="1" applyBorder="1" applyAlignment="1">
      <alignment horizontal="center"/>
    </xf>
    <xf numFmtId="0" fontId="39" fillId="0" borderId="4" xfId="9" applyFont="1" applyBorder="1" applyAlignment="1">
      <alignment horizontal="center"/>
    </xf>
    <xf numFmtId="0" fontId="39" fillId="0" borderId="36" xfId="9" applyFont="1" applyBorder="1" applyAlignment="1">
      <alignment horizontal="center"/>
    </xf>
    <xf numFmtId="0" fontId="40" fillId="0" borderId="62" xfId="0" applyFont="1" applyBorder="1" applyAlignment="1">
      <alignment horizontal="left" vertical="center"/>
    </xf>
    <xf numFmtId="0" fontId="40" fillId="0" borderId="0" xfId="0" applyFont="1" applyBorder="1" applyAlignment="1">
      <alignment horizontal="left" vertical="center"/>
    </xf>
    <xf numFmtId="0" fontId="41" fillId="0" borderId="6" xfId="9" applyFont="1" applyBorder="1" applyAlignment="1">
      <alignment horizontal="center" vertical="center"/>
    </xf>
    <xf numFmtId="0" fontId="41" fillId="0" borderId="7" xfId="9" applyFont="1" applyBorder="1" applyAlignment="1">
      <alignment horizontal="center" vertical="center"/>
    </xf>
    <xf numFmtId="0" fontId="41" fillId="0" borderId="35" xfId="9" applyFont="1" applyBorder="1" applyAlignment="1">
      <alignment horizontal="center" vertical="center"/>
    </xf>
    <xf numFmtId="0" fontId="43" fillId="0" borderId="2" xfId="9" applyFont="1" applyBorder="1" applyAlignment="1">
      <alignment horizontal="center"/>
    </xf>
    <xf numFmtId="0" fontId="43" fillId="0" borderId="29" xfId="9" applyFont="1" applyBorder="1" applyAlignment="1">
      <alignment horizontal="center"/>
    </xf>
    <xf numFmtId="0" fontId="42" fillId="0" borderId="78" xfId="9" applyFont="1" applyBorder="1" applyAlignment="1">
      <alignment horizontal="center" vertical="center"/>
    </xf>
    <xf numFmtId="0" fontId="45" fillId="0" borderId="79" xfId="11" applyBorder="1" applyAlignment="1">
      <alignment horizontal="center" vertical="center"/>
    </xf>
    <xf numFmtId="0" fontId="45" fillId="0" borderId="80" xfId="11" applyBorder="1" applyAlignment="1">
      <alignment horizontal="center" vertical="center"/>
    </xf>
    <xf numFmtId="0" fontId="50" fillId="0" borderId="37" xfId="9" applyFont="1" applyBorder="1" applyAlignment="1">
      <alignment horizontal="center" vertical="center"/>
    </xf>
    <xf numFmtId="0" fontId="45" fillId="0" borderId="39" xfId="11" applyBorder="1" applyAlignment="1">
      <alignment horizontal="center" vertical="center"/>
    </xf>
    <xf numFmtId="0" fontId="45" fillId="0" borderId="38" xfId="11" applyBorder="1" applyAlignment="1">
      <alignment horizontal="center" vertical="center"/>
    </xf>
    <xf numFmtId="0" fontId="42" fillId="0" borderId="37" xfId="9" applyFont="1" applyBorder="1" applyAlignment="1">
      <alignment horizontal="center" vertical="center"/>
    </xf>
    <xf numFmtId="4" fontId="15" fillId="0" borderId="6" xfId="0" applyNumberFormat="1" applyFont="1" applyBorder="1" applyAlignment="1">
      <alignment horizontal="center"/>
    </xf>
    <xf numFmtId="4" fontId="15" fillId="0" borderId="35" xfId="0" applyNumberFormat="1" applyFont="1" applyBorder="1" applyAlignment="1">
      <alignment horizontal="center"/>
    </xf>
    <xf numFmtId="4" fontId="15" fillId="0" borderId="6" xfId="0" applyNumberFormat="1" applyFont="1" applyBorder="1" applyAlignment="1" applyProtection="1">
      <alignment horizontal="center"/>
      <protection locked="0"/>
    </xf>
    <xf numFmtId="4" fontId="15" fillId="0" borderId="35" xfId="0" applyNumberFormat="1" applyFont="1" applyBorder="1" applyAlignment="1" applyProtection="1">
      <alignment horizontal="center"/>
      <protection locked="0"/>
    </xf>
    <xf numFmtId="4" fontId="15" fillId="0" borderId="2" xfId="0" applyNumberFormat="1" applyFont="1" applyBorder="1" applyAlignment="1" applyProtection="1">
      <alignment horizontal="center"/>
      <protection locked="0"/>
    </xf>
    <xf numFmtId="4" fontId="3" fillId="0" borderId="29" xfId="0" applyNumberFormat="1" applyFont="1" applyBorder="1" applyAlignment="1" applyProtection="1">
      <alignment horizontal="center"/>
      <protection locked="0"/>
    </xf>
    <xf numFmtId="4" fontId="7" fillId="0" borderId="2" xfId="0" applyNumberFormat="1" applyFont="1" applyBorder="1" applyAlignment="1">
      <alignment horizontal="center"/>
    </xf>
    <xf numFmtId="4" fontId="7" fillId="0" borderId="29" xfId="0" applyNumberFormat="1" applyFont="1" applyBorder="1" applyAlignment="1">
      <alignment horizontal="center"/>
    </xf>
    <xf numFmtId="4" fontId="7" fillId="0" borderId="2" xfId="0" applyNumberFormat="1" applyFont="1" applyBorder="1" applyAlignment="1" applyProtection="1">
      <alignment horizontal="center"/>
      <protection locked="0"/>
    </xf>
    <xf numFmtId="4" fontId="7" fillId="0" borderId="29" xfId="0" applyNumberFormat="1" applyFont="1" applyBorder="1" applyAlignment="1" applyProtection="1">
      <alignment horizontal="center"/>
      <protection locked="0"/>
    </xf>
    <xf numFmtId="0" fontId="35" fillId="0" borderId="0" xfId="9" applyFont="1" applyAlignment="1">
      <alignment horizontal="center"/>
    </xf>
    <xf numFmtId="14" fontId="15" fillId="0" borderId="0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/>
    </xf>
  </cellXfs>
  <cellStyles count="12">
    <cellStyle name="0,0_x000d_&#10;NA_x000d_&#10; 2" xfId="5"/>
    <cellStyle name="Estilo 1" xfId="3"/>
    <cellStyle name="Moeda" xfId="10" builtinId="4"/>
    <cellStyle name="Normal" xfId="0" builtinId="0"/>
    <cellStyle name="Normal 2" xfId="4"/>
    <cellStyle name="Normal 2 2" xfId="11"/>
    <cellStyle name="Normal 3" xfId="9"/>
    <cellStyle name="Porcentagem" xfId="2" builtinId="5"/>
    <cellStyle name="Porcentagem 2" xfId="6"/>
    <cellStyle name="Separador de milhares" xfId="1" builtinId="3"/>
    <cellStyle name="Separador de milhares 3" xfId="8"/>
    <cellStyle name="Vírgula 2" xfId="7"/>
  </cellStyles>
  <dxfs count="0"/>
  <tableStyles count="0" defaultTableStyle="TableStyleMedium2" defaultPivotStyle="PivotStyleLight16"/>
  <colors>
    <mruColors>
      <color rgb="FFFFFF00"/>
      <color rgb="FFFFFF66"/>
      <color rgb="FF66FFFF"/>
      <color rgb="FFFFFF99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28575</xdr:rowOff>
    </xdr:from>
    <xdr:to>
      <xdr:col>2</xdr:col>
      <xdr:colOff>0</xdr:colOff>
      <xdr:row>9</xdr:row>
      <xdr:rowOff>0</xdr:rowOff>
    </xdr:to>
    <xdr:cxnSp macro="">
      <xdr:nvCxnSpPr>
        <xdr:cNvPr id="2" name="Conector reto 2"/>
        <xdr:cNvCxnSpPr>
          <a:cxnSpLocks noChangeShapeType="1"/>
        </xdr:cNvCxnSpPr>
      </xdr:nvCxnSpPr>
      <xdr:spPr bwMode="auto">
        <a:xfrm>
          <a:off x="0" y="1285875"/>
          <a:ext cx="2619375" cy="371475"/>
        </a:xfrm>
        <a:prstGeom prst="line">
          <a:avLst/>
        </a:prstGeom>
        <a:noFill/>
        <a:ln w="9525" algn="ctr">
          <a:solidFill>
            <a:srgbClr val="000000"/>
          </a:solidFill>
          <a:round/>
          <a:headEnd/>
          <a:tailEnd/>
        </a:ln>
      </xdr:spPr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15</xdr:row>
      <xdr:rowOff>171450</xdr:rowOff>
    </xdr:from>
    <xdr:to>
      <xdr:col>3</xdr:col>
      <xdr:colOff>104775</xdr:colOff>
      <xdr:row>17</xdr:row>
      <xdr:rowOff>152400</xdr:rowOff>
    </xdr:to>
    <xdr:pic>
      <xdr:nvPicPr>
        <xdr:cNvPr id="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52400" y="4438650"/>
          <a:ext cx="2952750" cy="314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85725</xdr:colOff>
      <xdr:row>19</xdr:row>
      <xdr:rowOff>9525</xdr:rowOff>
    </xdr:from>
    <xdr:to>
      <xdr:col>3</xdr:col>
      <xdr:colOff>95250</xdr:colOff>
      <xdr:row>26</xdr:row>
      <xdr:rowOff>85725</xdr:rowOff>
    </xdr:to>
    <xdr:sp macro="" textlink="">
      <xdr:nvSpPr>
        <xdr:cNvPr id="3" name="Text Box 11"/>
        <xdr:cNvSpPr txBox="1">
          <a:spLocks noChangeArrowheads="1"/>
        </xdr:cNvSpPr>
      </xdr:nvSpPr>
      <xdr:spPr bwMode="auto">
        <a:xfrm>
          <a:off x="85725" y="4933950"/>
          <a:ext cx="3009900" cy="12096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Onde: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AC: taxa de administração central;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S: taxa de seguros;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R: taxa de riscos;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G: taxa de garantias;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DF: taxa de despesas financeiras;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L: taxa de lucro/remuneração;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I: taxa de incidência de impostos (PIS, COFINS, ISS).</a:t>
          </a:r>
          <a:endParaRPr lang="pt-BR" sz="1100" b="0" i="0" u="none" strike="noStrike" baseline="0">
            <a:solidFill>
              <a:srgbClr val="000000"/>
            </a:solidFill>
            <a:latin typeface="Calibri"/>
          </a:endParaRPr>
        </a:p>
        <a:p>
          <a:pPr algn="l" rtl="0">
            <a:defRPr sz="1000"/>
          </a:pPr>
          <a:endParaRPr lang="pt-BR" sz="1100" b="0" i="0" u="none" strike="noStrike" baseline="0">
            <a:solidFill>
              <a:srgbClr val="000000"/>
            </a:solidFill>
            <a:latin typeface="Calibri"/>
          </a:endParaRPr>
        </a:p>
      </xdr:txBody>
    </xdr:sp>
    <xdr:clientData/>
  </xdr:twoCellAnchor>
  <xdr:twoCellAnchor>
    <xdr:from>
      <xdr:col>3</xdr:col>
      <xdr:colOff>257175</xdr:colOff>
      <xdr:row>17</xdr:row>
      <xdr:rowOff>57150</xdr:rowOff>
    </xdr:from>
    <xdr:to>
      <xdr:col>5</xdr:col>
      <xdr:colOff>647700</xdr:colOff>
      <xdr:row>26</xdr:row>
      <xdr:rowOff>95250</xdr:rowOff>
    </xdr:to>
    <xdr:sp macro="" textlink="">
      <xdr:nvSpPr>
        <xdr:cNvPr id="4" name="Text Box 24"/>
        <xdr:cNvSpPr txBox="1">
          <a:spLocks noChangeArrowheads="1"/>
        </xdr:cNvSpPr>
      </xdr:nvSpPr>
      <xdr:spPr bwMode="auto">
        <a:xfrm>
          <a:off x="3257550" y="4657725"/>
          <a:ext cx="2390775" cy="14954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800" b="0" i="0" u="none" strike="noStrike" baseline="0">
              <a:solidFill>
                <a:srgbClr val="FF0000"/>
              </a:solidFill>
              <a:latin typeface="Calibri"/>
            </a:rPr>
            <a:t>(*) - Foi publicada, em 19/07/2013, a Lei nr. 12.844/2013, alterando os setores a serem beneficiados com o regime de desoneração da folha de pagamento.  Para empresas do setor de Construção de Rodovias e Ferrovias Civil deverão ser acrescentados 2 % no item "Tributos". A desoneração recai sobre a empresa, e não sobre o tipo de obra, portanto deve-se considerar qual a classificação da empresa conforme seu contrato social e atividade de maior renda.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3</xdr:row>
      <xdr:rowOff>0</xdr:rowOff>
    </xdr:from>
    <xdr:to>
      <xdr:col>10</xdr:col>
      <xdr:colOff>0</xdr:colOff>
      <xdr:row>3</xdr:row>
      <xdr:rowOff>0</xdr:rowOff>
    </xdr:to>
    <xdr:sp macro="" textlink="">
      <xdr:nvSpPr>
        <xdr:cNvPr id="2" name="Line 10"/>
        <xdr:cNvSpPr>
          <a:spLocks noChangeShapeType="1"/>
        </xdr:cNvSpPr>
      </xdr:nvSpPr>
      <xdr:spPr bwMode="auto">
        <a:xfrm>
          <a:off x="14258925" y="5334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0</xdr:colOff>
      <xdr:row>3</xdr:row>
      <xdr:rowOff>0</xdr:rowOff>
    </xdr:from>
    <xdr:to>
      <xdr:col>10</xdr:col>
      <xdr:colOff>0</xdr:colOff>
      <xdr:row>3</xdr:row>
      <xdr:rowOff>0</xdr:rowOff>
    </xdr:to>
    <xdr:sp macro="" textlink="">
      <xdr:nvSpPr>
        <xdr:cNvPr id="3" name="Line 11"/>
        <xdr:cNvSpPr>
          <a:spLocks noChangeShapeType="1"/>
        </xdr:cNvSpPr>
      </xdr:nvSpPr>
      <xdr:spPr bwMode="auto">
        <a:xfrm>
          <a:off x="14258925" y="5334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0</xdr:colOff>
      <xdr:row>3</xdr:row>
      <xdr:rowOff>0</xdr:rowOff>
    </xdr:from>
    <xdr:to>
      <xdr:col>10</xdr:col>
      <xdr:colOff>0</xdr:colOff>
      <xdr:row>3</xdr:row>
      <xdr:rowOff>0</xdr:rowOff>
    </xdr:to>
    <xdr:sp macro="" textlink="">
      <xdr:nvSpPr>
        <xdr:cNvPr id="4" name="Line 12"/>
        <xdr:cNvSpPr>
          <a:spLocks noChangeShapeType="1"/>
        </xdr:cNvSpPr>
      </xdr:nvSpPr>
      <xdr:spPr bwMode="auto">
        <a:xfrm flipH="1">
          <a:off x="14258925" y="5334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0</xdr:colOff>
      <xdr:row>3</xdr:row>
      <xdr:rowOff>0</xdr:rowOff>
    </xdr:from>
    <xdr:to>
      <xdr:col>10</xdr:col>
      <xdr:colOff>0</xdr:colOff>
      <xdr:row>3</xdr:row>
      <xdr:rowOff>0</xdr:rowOff>
    </xdr:to>
    <xdr:sp macro="" textlink="">
      <xdr:nvSpPr>
        <xdr:cNvPr id="5" name="Line 13"/>
        <xdr:cNvSpPr>
          <a:spLocks noChangeShapeType="1"/>
        </xdr:cNvSpPr>
      </xdr:nvSpPr>
      <xdr:spPr bwMode="auto">
        <a:xfrm>
          <a:off x="14258925" y="5334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3.bin"/><Relationship Id="rId5" Type="http://schemas.openxmlformats.org/officeDocument/2006/relationships/oleObject" Target="../embeddings/oleObject2.bin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Relationship Id="rId4" Type="http://schemas.openxmlformats.org/officeDocument/2006/relationships/oleObject" Target="../embeddings/oleObject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5.bin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4.bin"/><Relationship Id="rId4" Type="http://schemas.openxmlformats.org/officeDocument/2006/relationships/oleObject" Target="../embeddings/oleObject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4" Type="http://schemas.openxmlformats.org/officeDocument/2006/relationships/oleObject" Target="../embeddings/oleObject7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26"/>
  <sheetViews>
    <sheetView showGridLines="0" showZeros="0" tabSelected="1" zoomScaleSheetLayoutView="100" workbookViewId="0">
      <selection activeCell="F22" sqref="F22"/>
    </sheetView>
  </sheetViews>
  <sheetFormatPr defaultRowHeight="14.25"/>
  <cols>
    <col min="1" max="1" width="7.140625" style="7" customWidth="1"/>
    <col min="2" max="2" width="12.140625" style="7" customWidth="1"/>
    <col min="3" max="3" width="13.140625" style="7" customWidth="1"/>
    <col min="4" max="4" width="74.42578125" style="8" customWidth="1"/>
    <col min="5" max="5" width="10.140625" style="25" customWidth="1"/>
    <col min="6" max="6" width="14.42578125" style="11" customWidth="1"/>
    <col min="7" max="7" width="11.28515625" style="4" customWidth="1"/>
    <col min="8" max="8" width="14.85546875" style="12" customWidth="1"/>
    <col min="9" max="9" width="12.85546875" style="3" customWidth="1"/>
    <col min="10" max="16384" width="9.140625" style="3"/>
  </cols>
  <sheetData>
    <row r="1" spans="1:8" ht="15.75">
      <c r="A1" s="318"/>
      <c r="B1" s="319"/>
      <c r="C1" s="319"/>
      <c r="D1" s="319"/>
      <c r="E1" s="319"/>
      <c r="F1" s="319"/>
      <c r="G1" s="319"/>
      <c r="H1" s="319"/>
    </row>
    <row r="2" spans="1:8" ht="6.75" customHeight="1">
      <c r="A2" s="13"/>
      <c r="B2" s="13"/>
      <c r="C2" s="13"/>
      <c r="D2" s="13"/>
      <c r="E2" s="13"/>
      <c r="F2" s="10"/>
      <c r="G2" s="13"/>
      <c r="H2" s="14"/>
    </row>
    <row r="3" spans="1:8" ht="17.25" customHeight="1">
      <c r="A3" s="15" t="s">
        <v>121</v>
      </c>
      <c r="B3" s="16"/>
      <c r="C3" s="16"/>
      <c r="D3" s="16"/>
      <c r="E3" s="22" t="s">
        <v>118</v>
      </c>
      <c r="F3" s="16"/>
      <c r="G3" s="16"/>
      <c r="H3" s="16"/>
    </row>
    <row r="4" spans="1:8" ht="18.75" customHeight="1">
      <c r="A4" s="19" t="s">
        <v>177</v>
      </c>
      <c r="B4" s="23"/>
      <c r="C4" s="23"/>
      <c r="D4" s="17"/>
      <c r="E4" s="20" t="s">
        <v>123</v>
      </c>
      <c r="F4" s="21"/>
      <c r="G4" s="243">
        <f>F12</f>
        <v>28949.43</v>
      </c>
      <c r="H4" s="18" t="s">
        <v>8</v>
      </c>
    </row>
    <row r="5" spans="1:8" ht="17.25" customHeight="1">
      <c r="A5" s="26" t="s">
        <v>122</v>
      </c>
      <c r="B5" s="24"/>
      <c r="C5" s="29"/>
      <c r="D5" s="29" t="s">
        <v>124</v>
      </c>
      <c r="E5" s="27" t="s">
        <v>125</v>
      </c>
      <c r="F5" s="28"/>
      <c r="G5" s="28"/>
      <c r="H5" s="28"/>
    </row>
    <row r="6" spans="1:8" ht="7.5" customHeight="1">
      <c r="A6" s="320"/>
      <c r="B6" s="320"/>
      <c r="C6" s="320"/>
      <c r="D6" s="320"/>
      <c r="E6" s="320"/>
      <c r="F6" s="320"/>
      <c r="G6" s="320"/>
      <c r="H6" s="320"/>
    </row>
    <row r="7" spans="1:8" s="1" customFormat="1" ht="39" customHeight="1">
      <c r="A7" s="155" t="s">
        <v>7</v>
      </c>
      <c r="B7" s="156" t="s">
        <v>26</v>
      </c>
      <c r="C7" s="156" t="s">
        <v>27</v>
      </c>
      <c r="D7" s="156" t="s">
        <v>28</v>
      </c>
      <c r="E7" s="157" t="s">
        <v>6</v>
      </c>
      <c r="F7" s="158" t="s">
        <v>5</v>
      </c>
      <c r="G7" s="159" t="s">
        <v>30</v>
      </c>
      <c r="H7" s="159" t="s">
        <v>29</v>
      </c>
    </row>
    <row r="8" spans="1:8" s="1" customFormat="1" ht="15">
      <c r="A8" s="48" t="s">
        <v>3</v>
      </c>
      <c r="B8" s="48"/>
      <c r="C8" s="48"/>
      <c r="D8" s="49" t="s">
        <v>0</v>
      </c>
      <c r="E8" s="50"/>
      <c r="F8" s="51"/>
      <c r="G8" s="52"/>
      <c r="H8" s="53"/>
    </row>
    <row r="9" spans="1:8" s="1" customFormat="1" ht="15">
      <c r="A9" s="290" t="s">
        <v>2</v>
      </c>
      <c r="B9" s="291" t="s">
        <v>98</v>
      </c>
      <c r="C9" s="292" t="s">
        <v>15</v>
      </c>
      <c r="D9" s="293" t="s">
        <v>25</v>
      </c>
      <c r="E9" s="291" t="s">
        <v>8</v>
      </c>
      <c r="F9" s="294">
        <v>6</v>
      </c>
      <c r="G9" s="295">
        <v>359.04</v>
      </c>
      <c r="H9" s="296">
        <f>F9*G9</f>
        <v>2154.2400000000002</v>
      </c>
    </row>
    <row r="10" spans="1:8" s="1" customFormat="1" ht="15" customHeight="1">
      <c r="A10" s="290"/>
      <c r="B10" s="291"/>
      <c r="C10" s="292"/>
      <c r="D10" s="297" t="s">
        <v>14</v>
      </c>
      <c r="E10" s="298"/>
      <c r="F10" s="299"/>
      <c r="G10" s="300"/>
      <c r="H10" s="301">
        <f>H9</f>
        <v>2154.2400000000002</v>
      </c>
    </row>
    <row r="11" spans="1:8" s="1" customFormat="1" ht="15">
      <c r="A11" s="161" t="s">
        <v>1</v>
      </c>
      <c r="B11" s="161"/>
      <c r="C11" s="161"/>
      <c r="D11" s="162" t="s">
        <v>11</v>
      </c>
      <c r="E11" s="163"/>
      <c r="F11" s="164"/>
      <c r="G11" s="165"/>
      <c r="H11" s="166"/>
    </row>
    <row r="12" spans="1:8" s="1" customFormat="1" ht="15.75" customHeight="1">
      <c r="A12" s="290" t="s">
        <v>22</v>
      </c>
      <c r="B12" s="291" t="s">
        <v>98</v>
      </c>
      <c r="C12" s="302" t="s">
        <v>20</v>
      </c>
      <c r="D12" s="303" t="s">
        <v>21</v>
      </c>
      <c r="E12" s="291" t="s">
        <v>8</v>
      </c>
      <c r="F12" s="304">
        <v>28949.43</v>
      </c>
      <c r="G12" s="305">
        <v>0.51</v>
      </c>
      <c r="H12" s="296">
        <f t="shared" ref="H12:H15" si="0">F12*G12</f>
        <v>14764.2093</v>
      </c>
    </row>
    <row r="13" spans="1:8" s="1" customFormat="1" ht="18" customHeight="1">
      <c r="A13" s="290" t="s">
        <v>23</v>
      </c>
      <c r="B13" s="291" t="s">
        <v>98</v>
      </c>
      <c r="C13" s="290" t="s">
        <v>17</v>
      </c>
      <c r="D13" s="303" t="s">
        <v>16</v>
      </c>
      <c r="E13" s="306" t="s">
        <v>8</v>
      </c>
      <c r="F13" s="304">
        <f>F12</f>
        <v>28949.43</v>
      </c>
      <c r="G13" s="305">
        <v>3.45</v>
      </c>
      <c r="H13" s="296">
        <f t="shared" si="0"/>
        <v>99875.533500000005</v>
      </c>
    </row>
    <row r="14" spans="1:8" s="1" customFormat="1" ht="17.25" customHeight="1">
      <c r="A14" s="290" t="s">
        <v>24</v>
      </c>
      <c r="B14" s="291" t="s">
        <v>98</v>
      </c>
      <c r="C14" s="307" t="s">
        <v>18</v>
      </c>
      <c r="D14" s="303" t="s">
        <v>19</v>
      </c>
      <c r="E14" s="306" t="s">
        <v>9</v>
      </c>
      <c r="F14" s="304">
        <f>F13*0.03</f>
        <v>868.48289999999997</v>
      </c>
      <c r="G14" s="305">
        <v>773.28</v>
      </c>
      <c r="H14" s="296">
        <f t="shared" si="0"/>
        <v>671580.45691199997</v>
      </c>
    </row>
    <row r="15" spans="1:8" s="1" customFormat="1" ht="17.25" customHeight="1">
      <c r="A15" s="290" t="s">
        <v>99</v>
      </c>
      <c r="B15" s="291" t="s">
        <v>98</v>
      </c>
      <c r="C15" s="307" t="s">
        <v>100</v>
      </c>
      <c r="D15" s="308" t="s">
        <v>101</v>
      </c>
      <c r="E15" s="306" t="s">
        <v>9</v>
      </c>
      <c r="F15" s="304">
        <v>43.423969999999997</v>
      </c>
      <c r="G15" s="305">
        <v>714.56</v>
      </c>
      <c r="H15" s="296">
        <f t="shared" si="0"/>
        <v>31029.032003199995</v>
      </c>
    </row>
    <row r="16" spans="1:8" s="1" customFormat="1" ht="18.75" customHeight="1">
      <c r="A16" s="290"/>
      <c r="B16" s="290"/>
      <c r="C16" s="290"/>
      <c r="D16" s="297" t="s">
        <v>14</v>
      </c>
      <c r="E16" s="298"/>
      <c r="F16" s="309"/>
      <c r="G16" s="310"/>
      <c r="H16" s="311">
        <f>H12+H13+H14+H15</f>
        <v>817249.2317152</v>
      </c>
    </row>
    <row r="17" spans="1:8" ht="16.5" customHeight="1">
      <c r="A17" s="54"/>
      <c r="B17" s="55"/>
      <c r="C17" s="54"/>
      <c r="D17" s="56"/>
      <c r="E17" s="57"/>
      <c r="F17" s="60"/>
      <c r="G17" s="61"/>
      <c r="H17" s="62"/>
    </row>
    <row r="18" spans="1:8" ht="16.5" customHeight="1">
      <c r="A18" s="54"/>
      <c r="B18" s="55"/>
      <c r="C18" s="54"/>
      <c r="D18" s="64"/>
      <c r="E18" s="55"/>
      <c r="F18" s="71" t="s">
        <v>4</v>
      </c>
      <c r="G18" s="66"/>
      <c r="H18" s="67">
        <f>H10+H16</f>
        <v>819403.47171519999</v>
      </c>
    </row>
    <row r="19" spans="1:8" ht="16.5" customHeight="1">
      <c r="A19" s="54"/>
      <c r="B19" s="55"/>
      <c r="C19" s="54"/>
      <c r="D19" s="63"/>
      <c r="E19" s="55"/>
      <c r="F19" s="70" t="s">
        <v>191</v>
      </c>
      <c r="G19" s="68"/>
      <c r="H19" s="69">
        <f>H18*1.2204</f>
        <v>999999.99688123004</v>
      </c>
    </row>
    <row r="20" spans="1:8" ht="16.5" customHeight="1">
      <c r="A20" s="54"/>
      <c r="B20" s="55"/>
      <c r="C20" s="54"/>
      <c r="D20" s="63"/>
      <c r="E20" s="55"/>
      <c r="F20" s="59"/>
      <c r="G20" s="59"/>
      <c r="H20" s="62"/>
    </row>
    <row r="21" spans="1:8" ht="16.5" customHeight="1">
      <c r="A21" s="54"/>
      <c r="B21" s="55"/>
      <c r="C21" s="54"/>
      <c r="D21" s="64" t="s">
        <v>186</v>
      </c>
      <c r="E21" s="55"/>
      <c r="F21" s="59"/>
      <c r="G21" s="59"/>
      <c r="H21" s="62"/>
    </row>
    <row r="22" spans="1:8" ht="16.5" customHeight="1">
      <c r="A22" s="54"/>
      <c r="B22" s="55"/>
      <c r="C22" s="54"/>
      <c r="D22" s="63"/>
      <c r="E22" s="55"/>
      <c r="F22" s="58"/>
      <c r="G22" s="59"/>
      <c r="H22" s="62"/>
    </row>
    <row r="23" spans="1:8" ht="16.5" customHeight="1">
      <c r="A23" s="54"/>
      <c r="B23" s="55"/>
      <c r="C23" s="54"/>
      <c r="D23" s="63"/>
      <c r="E23" s="55"/>
      <c r="F23" s="58"/>
      <c r="G23" s="59"/>
      <c r="H23" s="62"/>
    </row>
    <row r="24" spans="1:8">
      <c r="D24" s="64" t="s">
        <v>35</v>
      </c>
    </row>
    <row r="25" spans="1:8">
      <c r="D25" s="64" t="s">
        <v>37</v>
      </c>
    </row>
    <row r="26" spans="1:8">
      <c r="D26" s="64" t="s">
        <v>188</v>
      </c>
    </row>
  </sheetData>
  <mergeCells count="2">
    <mergeCell ref="A1:H1"/>
    <mergeCell ref="A6:H6"/>
  </mergeCells>
  <printOptions horizontalCentered="1"/>
  <pageMargins left="0.19685039370078741" right="0.19685039370078741" top="2.2440944881889764" bottom="0.78740157480314965" header="0.35433070866141736" footer="0.19685039370078741"/>
  <pageSetup paperSize="9" scale="90" orientation="landscape" r:id="rId1"/>
  <headerFooter scaleWithDoc="0" alignWithMargins="0">
    <oddHeader>&amp;C&amp;G</oddHeader>
    <oddFooter>&amp;RPágina &amp;P  de &amp;N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R33"/>
  <sheetViews>
    <sheetView showGridLines="0" showZeros="0" topLeftCell="A13" zoomScaleSheetLayoutView="100" workbookViewId="0">
      <selection activeCell="C35" sqref="C35"/>
    </sheetView>
  </sheetViews>
  <sheetFormatPr defaultRowHeight="15"/>
  <cols>
    <col min="1" max="1" width="12.140625" style="9" customWidth="1"/>
    <col min="2" max="2" width="18.5703125" style="3" customWidth="1"/>
    <col min="3" max="3" width="56" style="4" customWidth="1"/>
    <col min="4" max="4" width="13" style="4" customWidth="1"/>
    <col min="5" max="6" width="11.42578125" style="4" bestFit="1" customWidth="1"/>
    <col min="7" max="7" width="11.5703125" style="4" bestFit="1" customWidth="1"/>
    <col min="8" max="10" width="11.140625" style="4" bestFit="1" customWidth="1"/>
    <col min="11" max="17" width="11.5703125" style="4" bestFit="1" customWidth="1"/>
    <col min="18" max="18" width="10.42578125" style="4" bestFit="1" customWidth="1"/>
    <col min="19" max="19" width="12.7109375" style="3" bestFit="1" customWidth="1"/>
    <col min="20" max="16384" width="9.140625" style="3"/>
  </cols>
  <sheetData>
    <row r="1" spans="1:18" ht="21" customHeight="1">
      <c r="A1" s="322" t="s">
        <v>126</v>
      </c>
      <c r="B1" s="323"/>
      <c r="C1" s="323"/>
      <c r="D1" s="324"/>
    </row>
    <row r="2" spans="1:18" ht="22.5" customHeight="1" thickBot="1">
      <c r="A2" s="333" t="s">
        <v>127</v>
      </c>
      <c r="B2" s="334"/>
      <c r="C2" s="334"/>
      <c r="D2" s="335"/>
    </row>
    <row r="3" spans="1:18" ht="9" customHeight="1" thickBot="1">
      <c r="A3" s="325"/>
      <c r="B3" s="326"/>
      <c r="C3" s="326"/>
      <c r="D3" s="326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</row>
    <row r="4" spans="1:18" s="1" customFormat="1" ht="20.25" customHeight="1">
      <c r="A4" s="34" t="s">
        <v>31</v>
      </c>
      <c r="B4" s="35" t="s">
        <v>32</v>
      </c>
      <c r="C4" s="41" t="s">
        <v>33</v>
      </c>
      <c r="D4" s="44"/>
      <c r="E4" s="6"/>
      <c r="F4" s="2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</row>
    <row r="5" spans="1:18" s="1" customFormat="1" ht="19.5" customHeight="1">
      <c r="A5" s="39" t="str">
        <f>'ANEXO 15 - PLANILHA CUSTO'!$A$9</f>
        <v>1.1</v>
      </c>
      <c r="B5" s="33" t="str">
        <f>'ANEXO 15 - PLANILHA CUSTO'!$C$9</f>
        <v>02.08.02</v>
      </c>
      <c r="C5" s="42" t="str">
        <f>'ANEXO 15 - PLANILHA CUSTO'!$D$9</f>
        <v xml:space="preserve">Placa de identificação para obra </v>
      </c>
      <c r="D5" s="45" t="s">
        <v>34</v>
      </c>
      <c r="E5" s="6"/>
      <c r="F5" s="2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</row>
    <row r="6" spans="1:18" s="1" customFormat="1" ht="22.5" customHeight="1" thickBot="1">
      <c r="A6" s="327" t="s">
        <v>38</v>
      </c>
      <c r="B6" s="328"/>
      <c r="C6" s="329"/>
      <c r="D6" s="43">
        <v>6</v>
      </c>
      <c r="E6" s="6"/>
      <c r="F6" s="2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</row>
    <row r="7" spans="1:18" s="1" customFormat="1" ht="9" customHeight="1" thickBot="1">
      <c r="A7" s="73"/>
      <c r="B7" s="73"/>
      <c r="C7" s="73"/>
      <c r="D7" s="46"/>
      <c r="E7" s="6"/>
      <c r="F7" s="2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</row>
    <row r="8" spans="1:18" s="1" customFormat="1" ht="22.5" customHeight="1">
      <c r="A8" s="34" t="s">
        <v>31</v>
      </c>
      <c r="B8" s="72" t="s">
        <v>32</v>
      </c>
      <c r="C8" s="36" t="s">
        <v>33</v>
      </c>
      <c r="D8" s="44"/>
      <c r="E8" s="6"/>
      <c r="F8" s="2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</row>
    <row r="9" spans="1:18" s="1" customFormat="1" ht="25.5" customHeight="1">
      <c r="A9" s="37" t="str">
        <f>'ANEXO 15 - PLANILHA CUSTO'!$A$12</f>
        <v>2.1</v>
      </c>
      <c r="B9" s="30" t="str">
        <f>'ANEXO 15 - PLANILHA CUSTO'!$C$12</f>
        <v>54.01.410</v>
      </c>
      <c r="C9" s="38" t="str">
        <f>'ANEXO 15 - PLANILHA CUSTO'!$D$12</f>
        <v>Varrição de pavimento para recapeamento</v>
      </c>
      <c r="D9" s="45" t="s">
        <v>34</v>
      </c>
      <c r="E9" s="6"/>
      <c r="F9" s="2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</row>
    <row r="10" spans="1:18" s="1" customFormat="1" ht="29.25" customHeight="1" thickBot="1">
      <c r="A10" s="330" t="s">
        <v>172</v>
      </c>
      <c r="B10" s="331"/>
      <c r="C10" s="332"/>
      <c r="D10" s="65">
        <v>28949.43</v>
      </c>
      <c r="E10" s="6"/>
      <c r="F10" s="2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</row>
    <row r="11" spans="1:18" s="1" customFormat="1" ht="9.75" customHeight="1" thickBot="1">
      <c r="A11" s="31"/>
      <c r="B11" s="32"/>
      <c r="C11" s="32"/>
      <c r="D11" s="47"/>
      <c r="E11" s="6"/>
      <c r="F11" s="2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</row>
    <row r="12" spans="1:18" s="1" customFormat="1" ht="24.75" customHeight="1">
      <c r="A12" s="34" t="s">
        <v>31</v>
      </c>
      <c r="B12" s="35" t="s">
        <v>32</v>
      </c>
      <c r="C12" s="36" t="s">
        <v>33</v>
      </c>
      <c r="D12" s="44"/>
      <c r="E12" s="6"/>
      <c r="F12" s="2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</row>
    <row r="13" spans="1:18" s="1" customFormat="1" ht="22.5" customHeight="1">
      <c r="A13" s="37" t="str">
        <f>'ANEXO 15 - PLANILHA CUSTO'!$A$13</f>
        <v>2.2</v>
      </c>
      <c r="B13" s="30" t="str">
        <f>'ANEXO 15 - PLANILHA CUSTO'!$C$12</f>
        <v>54.01.410</v>
      </c>
      <c r="C13" s="38" t="str">
        <f>'ANEXO 15 - PLANILHA CUSTO'!$D$13</f>
        <v>Imprimação betuminosa ligante</v>
      </c>
      <c r="D13" s="45" t="s">
        <v>34</v>
      </c>
      <c r="E13" s="6"/>
      <c r="F13" s="2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</row>
    <row r="14" spans="1:18" s="1" customFormat="1" ht="27.75" customHeight="1" thickBot="1">
      <c r="A14" s="330" t="s">
        <v>172</v>
      </c>
      <c r="B14" s="331"/>
      <c r="C14" s="332"/>
      <c r="D14" s="43">
        <f>D10</f>
        <v>28949.43</v>
      </c>
      <c r="E14" s="6"/>
      <c r="F14" s="2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</row>
    <row r="15" spans="1:18" s="1" customFormat="1" ht="10.5" customHeight="1" thickBot="1">
      <c r="A15" s="31"/>
      <c r="B15" s="32"/>
      <c r="C15" s="32"/>
      <c r="D15" s="47"/>
      <c r="E15" s="6"/>
      <c r="F15" s="2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</row>
    <row r="16" spans="1:18" ht="25.5">
      <c r="A16" s="34" t="s">
        <v>31</v>
      </c>
      <c r="B16" s="35" t="s">
        <v>32</v>
      </c>
      <c r="C16" s="36" t="s">
        <v>33</v>
      </c>
      <c r="D16" s="44"/>
    </row>
    <row r="17" spans="1:18" ht="27" customHeight="1">
      <c r="A17" s="37" t="str">
        <f>'ANEXO 15 - PLANILHA CUSTO'!$A$14</f>
        <v>2.3</v>
      </c>
      <c r="B17" s="30" t="str">
        <f>'ANEXO 15 - PLANILHA CUSTO'!$C$14</f>
        <v>54.03.210</v>
      </c>
      <c r="C17" s="38" t="str">
        <f>'ANEXO 15 - PLANILHA CUSTO'!$D$14</f>
        <v>Camada de rolamento em concreto betuminoso usinado quente - CBUQ</v>
      </c>
      <c r="D17" s="45" t="s">
        <v>34</v>
      </c>
    </row>
    <row r="18" spans="1:18" ht="33" customHeight="1" thickBot="1">
      <c r="A18" s="330" t="s">
        <v>173</v>
      </c>
      <c r="B18" s="331"/>
      <c r="C18" s="332"/>
      <c r="D18" s="43">
        <f>D14*0.03</f>
        <v>868.48289999999997</v>
      </c>
    </row>
    <row r="19" spans="1:18" ht="12" customHeight="1" thickBot="1">
      <c r="A19" s="31"/>
      <c r="B19" s="32"/>
      <c r="C19" s="32"/>
      <c r="D19" s="47"/>
    </row>
    <row r="20" spans="1:18" ht="25.5">
      <c r="A20" s="34" t="s">
        <v>31</v>
      </c>
      <c r="B20" s="35" t="s">
        <v>32</v>
      </c>
      <c r="C20" s="36" t="s">
        <v>33</v>
      </c>
      <c r="D20" s="44"/>
    </row>
    <row r="21" spans="1:18" ht="27" customHeight="1">
      <c r="A21" s="37" t="s">
        <v>99</v>
      </c>
      <c r="B21" s="30" t="s">
        <v>100</v>
      </c>
      <c r="C21" s="38" t="s">
        <v>101</v>
      </c>
      <c r="D21" s="45" t="s">
        <v>34</v>
      </c>
    </row>
    <row r="22" spans="1:18" ht="33" customHeight="1" thickBot="1">
      <c r="A22" s="330" t="s">
        <v>174</v>
      </c>
      <c r="B22" s="331"/>
      <c r="C22" s="332"/>
      <c r="D22" s="43">
        <f>D18*5%</f>
        <v>43.424145000000003</v>
      </c>
    </row>
    <row r="23" spans="1:18" ht="12" customHeight="1">
      <c r="A23" s="31"/>
      <c r="B23" s="32"/>
      <c r="C23" s="32"/>
      <c r="D23" s="47"/>
    </row>
    <row r="24" spans="1:18" ht="24" customHeight="1">
      <c r="A24" s="320"/>
      <c r="B24" s="320"/>
      <c r="C24" s="320"/>
      <c r="D24" s="320"/>
    </row>
    <row r="25" spans="1:18" ht="14.25">
      <c r="A25" s="8"/>
      <c r="B25" s="8"/>
      <c r="C25" s="8"/>
      <c r="D25" s="8"/>
    </row>
    <row r="26" spans="1:18" ht="15" customHeight="1">
      <c r="A26" s="8"/>
      <c r="B26" s="321" t="s">
        <v>187</v>
      </c>
      <c r="C26" s="321"/>
      <c r="D26" s="8"/>
    </row>
    <row r="27" spans="1:18" ht="15" customHeight="1">
      <c r="A27" s="8"/>
      <c r="B27" s="8"/>
      <c r="C27" s="8"/>
      <c r="D27" s="8"/>
    </row>
    <row r="28" spans="1:18" ht="15" customHeight="1">
      <c r="A28" s="8"/>
      <c r="B28" s="8"/>
      <c r="C28" s="8"/>
      <c r="D28" s="8"/>
    </row>
    <row r="29" spans="1:18" ht="15" customHeight="1">
      <c r="A29" s="8"/>
      <c r="B29" s="8"/>
      <c r="C29" s="8"/>
      <c r="D29" s="8"/>
    </row>
    <row r="30" spans="1:18" ht="15" customHeight="1">
      <c r="A30" s="8"/>
      <c r="B30" s="321" t="s">
        <v>35</v>
      </c>
      <c r="C30" s="321"/>
      <c r="D30" s="8"/>
    </row>
    <row r="31" spans="1:18" ht="15" customHeight="1">
      <c r="A31" s="8"/>
      <c r="B31" s="321" t="s">
        <v>39</v>
      </c>
      <c r="C31" s="321"/>
      <c r="D31" s="8"/>
    </row>
    <row r="32" spans="1:18" ht="15" customHeight="1">
      <c r="A32" s="8"/>
      <c r="B32" s="321" t="s">
        <v>188</v>
      </c>
      <c r="C32" s="321"/>
      <c r="D32" s="8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</row>
    <row r="33" spans="1:18" ht="14.25">
      <c r="A33" s="8"/>
      <c r="B33" s="8"/>
      <c r="C33" s="8"/>
      <c r="D33" s="8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</row>
  </sheetData>
  <mergeCells count="13">
    <mergeCell ref="B26:C26"/>
    <mergeCell ref="B30:C30"/>
    <mergeCell ref="B31:C31"/>
    <mergeCell ref="B32:C32"/>
    <mergeCell ref="A1:D1"/>
    <mergeCell ref="A24:D24"/>
    <mergeCell ref="A3:D3"/>
    <mergeCell ref="A6:C6"/>
    <mergeCell ref="A10:C10"/>
    <mergeCell ref="A14:C14"/>
    <mergeCell ref="A18:C18"/>
    <mergeCell ref="A2:D2"/>
    <mergeCell ref="A22:C22"/>
  </mergeCells>
  <printOptions horizontalCentered="1"/>
  <pageMargins left="0.78740157480314965" right="0.19685039370078741" top="1.8897637795275593" bottom="0.55118110236220474" header="0.11811023622047245" footer="0.15748031496062992"/>
  <pageSetup paperSize="9" scale="90" orientation="portrait" r:id="rId1"/>
  <headerFooter scaleWithDoc="0" alignWithMargins="0">
    <oddHeader>&amp;C&amp;G</oddHeader>
    <oddFooter>&amp;RPágina &amp;P  de &amp;N</oddFooter>
  </headerFooter>
  <legacyDrawing r:id="rId2"/>
  <legacyDrawingHF r:id="rId3"/>
  <oleObjects>
    <oleObject progId="CDraw4" shapeId="2049" r:id="rId4"/>
    <oleObject progId="CDraw4" shapeId="2050" r:id="rId5"/>
    <oleObject progId="CDraw4" shapeId="2051" r:id="rId6"/>
  </oleObjects>
</worksheet>
</file>

<file path=xl/worksheets/sheet3.xml><?xml version="1.0" encoding="utf-8"?>
<worksheet xmlns="http://schemas.openxmlformats.org/spreadsheetml/2006/main" xmlns:r="http://schemas.openxmlformats.org/officeDocument/2006/relationships">
  <dimension ref="A1:U36"/>
  <sheetViews>
    <sheetView workbookViewId="0">
      <selection activeCell="N10" sqref="N10"/>
    </sheetView>
  </sheetViews>
  <sheetFormatPr defaultColWidth="22.42578125" defaultRowHeight="15.75"/>
  <cols>
    <col min="1" max="1" width="4.42578125" style="74" customWidth="1"/>
    <col min="2" max="2" width="27.85546875" style="82" customWidth="1"/>
    <col min="3" max="3" width="0" style="83" hidden="1" customWidth="1"/>
    <col min="4" max="6" width="16.7109375" style="83" customWidth="1"/>
    <col min="7" max="12" width="16.7109375" style="83" hidden="1" customWidth="1"/>
    <col min="13" max="13" width="16.5703125" style="76" customWidth="1"/>
    <col min="14" max="16384" width="22.42578125" style="74"/>
  </cols>
  <sheetData>
    <row r="1" spans="1:21" customFormat="1" ht="18" customHeight="1">
      <c r="B1" s="344"/>
      <c r="C1" s="248"/>
      <c r="D1" s="40"/>
      <c r="E1" s="40"/>
      <c r="F1" s="40"/>
    </row>
    <row r="2" spans="1:21" customFormat="1" ht="74.25" customHeight="1">
      <c r="B2" s="344"/>
      <c r="C2" s="348" t="s">
        <v>120</v>
      </c>
      <c r="D2" s="348"/>
      <c r="E2" s="348"/>
      <c r="F2" s="348"/>
      <c r="G2" s="348"/>
      <c r="H2" s="348"/>
      <c r="I2" s="348"/>
      <c r="J2" s="348"/>
      <c r="K2" s="348"/>
      <c r="L2" s="348"/>
      <c r="M2" s="348"/>
    </row>
    <row r="3" spans="1:21" customFormat="1" ht="35.25" customHeight="1">
      <c r="B3" s="246"/>
      <c r="C3" s="247"/>
      <c r="D3" s="247"/>
      <c r="E3" s="247"/>
      <c r="F3" s="247"/>
    </row>
    <row r="4" spans="1:21" s="75" customFormat="1" ht="15">
      <c r="A4" s="312" t="s">
        <v>128</v>
      </c>
      <c r="B4" s="16"/>
      <c r="C4" s="16"/>
      <c r="D4" s="16"/>
      <c r="E4" s="116"/>
      <c r="F4" s="315" t="s">
        <v>118</v>
      </c>
      <c r="G4" s="16"/>
      <c r="H4" s="16"/>
      <c r="I4" s="16"/>
      <c r="J4" s="116" t="s">
        <v>12</v>
      </c>
      <c r="K4" s="16"/>
      <c r="L4" s="16"/>
      <c r="M4" s="117"/>
    </row>
    <row r="5" spans="1:21" ht="15">
      <c r="A5" s="313" t="s">
        <v>178</v>
      </c>
      <c r="B5" s="23"/>
      <c r="C5" s="23"/>
      <c r="D5" s="17"/>
      <c r="E5" s="115"/>
      <c r="F5" s="316" t="s">
        <v>176</v>
      </c>
      <c r="G5" s="18" t="s">
        <v>8</v>
      </c>
      <c r="H5" s="23"/>
      <c r="I5" s="17"/>
      <c r="J5" s="115" t="s">
        <v>40</v>
      </c>
      <c r="K5" s="21"/>
      <c r="L5" s="18"/>
      <c r="M5" s="167"/>
    </row>
    <row r="6" spans="1:21" ht="15">
      <c r="A6" s="314" t="s">
        <v>189</v>
      </c>
      <c r="B6" s="24"/>
      <c r="C6" s="29" t="s">
        <v>36</v>
      </c>
      <c r="D6" s="29"/>
      <c r="E6" s="28"/>
      <c r="F6" s="317" t="s">
        <v>190</v>
      </c>
      <c r="G6" s="24"/>
      <c r="H6" s="29"/>
      <c r="I6" s="29" t="s">
        <v>36</v>
      </c>
      <c r="J6" s="28" t="s">
        <v>13</v>
      </c>
      <c r="K6" s="28"/>
      <c r="L6" s="28"/>
      <c r="M6" s="244"/>
    </row>
    <row r="7" spans="1:21">
      <c r="A7" s="345"/>
      <c r="B7" s="345"/>
      <c r="C7" s="345"/>
      <c r="D7" s="345"/>
      <c r="E7" s="345"/>
      <c r="F7" s="345"/>
      <c r="G7" s="345"/>
      <c r="H7" s="345"/>
      <c r="I7" s="345"/>
      <c r="J7" s="345"/>
      <c r="K7" s="345"/>
      <c r="L7" s="345"/>
      <c r="M7" s="345"/>
    </row>
    <row r="8" spans="1:21" ht="15">
      <c r="A8" s="84"/>
      <c r="B8" s="85" t="s">
        <v>41</v>
      </c>
      <c r="C8" s="86" t="s">
        <v>42</v>
      </c>
      <c r="D8" s="86" t="s">
        <v>43</v>
      </c>
      <c r="E8" s="86" t="s">
        <v>44</v>
      </c>
      <c r="F8" s="86" t="s">
        <v>45</v>
      </c>
      <c r="G8" s="86" t="s">
        <v>46</v>
      </c>
      <c r="H8" s="86" t="s">
        <v>47</v>
      </c>
      <c r="I8" s="86" t="s">
        <v>48</v>
      </c>
      <c r="J8" s="86" t="s">
        <v>49</v>
      </c>
      <c r="K8" s="86" t="s">
        <v>50</v>
      </c>
      <c r="L8" s="86" t="s">
        <v>51</v>
      </c>
      <c r="M8" s="346" t="s">
        <v>4</v>
      </c>
    </row>
    <row r="9" spans="1:21" ht="15">
      <c r="A9" s="87" t="s">
        <v>52</v>
      </c>
      <c r="B9" s="88"/>
      <c r="C9" s="89" t="s">
        <v>53</v>
      </c>
      <c r="D9" s="89" t="s">
        <v>54</v>
      </c>
      <c r="E9" s="89">
        <v>60</v>
      </c>
      <c r="F9" s="89">
        <v>90</v>
      </c>
      <c r="G9" s="89">
        <v>210</v>
      </c>
      <c r="H9" s="89">
        <v>240</v>
      </c>
      <c r="I9" s="89">
        <v>270</v>
      </c>
      <c r="J9" s="89">
        <v>300</v>
      </c>
      <c r="K9" s="89">
        <v>330</v>
      </c>
      <c r="L9" s="89">
        <v>360</v>
      </c>
      <c r="M9" s="347"/>
    </row>
    <row r="10" spans="1:21" ht="18" customHeight="1">
      <c r="A10" s="90" t="s">
        <v>55</v>
      </c>
      <c r="B10" s="336" t="str">
        <f>'ANEXO 15 - PLANILHA CUSTO'!D8</f>
        <v>SERVIÇOS PRELIMINARES</v>
      </c>
      <c r="C10" s="91"/>
      <c r="D10" s="91">
        <v>1</v>
      </c>
      <c r="E10" s="91"/>
      <c r="F10" s="91"/>
      <c r="G10" s="91"/>
      <c r="H10" s="91"/>
      <c r="I10" s="91"/>
      <c r="J10" s="91"/>
      <c r="K10" s="91"/>
      <c r="L10" s="91"/>
      <c r="M10" s="92">
        <f>D10+E10+F10</f>
        <v>1</v>
      </c>
    </row>
    <row r="11" spans="1:21" s="76" customFormat="1" ht="18" customHeight="1">
      <c r="A11" s="93"/>
      <c r="B11" s="337"/>
      <c r="C11" s="94"/>
      <c r="D11" s="94">
        <f>M11*100%</f>
        <v>2629.0344960000002</v>
      </c>
      <c r="E11" s="94"/>
      <c r="F11" s="94"/>
      <c r="G11" s="94"/>
      <c r="H11" s="94"/>
      <c r="I11" s="94"/>
      <c r="J11" s="94"/>
      <c r="K11" s="94"/>
      <c r="L11" s="94"/>
      <c r="M11" s="95">
        <f>'ANEXO 15 - PLANILHA CUSTO'!H10*1.2204</f>
        <v>2629.0344960000002</v>
      </c>
    </row>
    <row r="12" spans="1:21" s="76" customFormat="1" ht="18" customHeight="1">
      <c r="A12" s="90" t="s">
        <v>56</v>
      </c>
      <c r="B12" s="336" t="str">
        <f>'ANEXO 15 - PLANILHA CUSTO'!D11</f>
        <v>RECAPEAMENTO</v>
      </c>
      <c r="C12" s="91"/>
      <c r="D12" s="91">
        <v>0.4</v>
      </c>
      <c r="E12" s="91">
        <v>0.4</v>
      </c>
      <c r="F12" s="91">
        <v>0.2</v>
      </c>
      <c r="G12" s="91"/>
      <c r="H12" s="91"/>
      <c r="I12" s="91"/>
      <c r="J12" s="91"/>
      <c r="K12" s="91"/>
      <c r="L12" s="91"/>
      <c r="M12" s="92">
        <f>D12+E12+F12</f>
        <v>1</v>
      </c>
    </row>
    <row r="13" spans="1:21" ht="18" customHeight="1">
      <c r="A13" s="93"/>
      <c r="B13" s="337"/>
      <c r="C13" s="94"/>
      <c r="D13" s="94">
        <f>D12*M13</f>
        <v>398948.38495409203</v>
      </c>
      <c r="E13" s="94">
        <f>E12*M13</f>
        <v>398948.38495409203</v>
      </c>
      <c r="F13" s="94">
        <f>M13*F12</f>
        <v>199474.19247704602</v>
      </c>
      <c r="G13" s="94"/>
      <c r="H13" s="94"/>
      <c r="I13" s="94"/>
      <c r="J13" s="94"/>
      <c r="K13" s="94"/>
      <c r="L13" s="94"/>
      <c r="M13" s="95">
        <f>'ANEXO 15 - PLANILHA CUSTO'!H16*1.2204</f>
        <v>997370.96238523</v>
      </c>
    </row>
    <row r="14" spans="1:21" ht="18" customHeight="1">
      <c r="A14" s="90"/>
      <c r="B14" s="336"/>
      <c r="C14" s="91"/>
      <c r="D14" s="91"/>
      <c r="E14" s="91"/>
      <c r="F14" s="91"/>
      <c r="G14" s="91"/>
      <c r="H14" s="91"/>
      <c r="I14" s="91"/>
      <c r="J14" s="91"/>
      <c r="K14" s="91"/>
      <c r="L14" s="91"/>
      <c r="M14" s="92"/>
    </row>
    <row r="15" spans="1:21" ht="18" customHeight="1">
      <c r="A15" s="93"/>
      <c r="B15" s="337"/>
      <c r="C15" s="94"/>
      <c r="D15" s="94"/>
      <c r="E15" s="94"/>
      <c r="F15" s="94"/>
      <c r="G15" s="96"/>
      <c r="H15" s="94"/>
      <c r="I15" s="94"/>
      <c r="J15" s="94"/>
      <c r="K15" s="94"/>
      <c r="L15" s="94"/>
      <c r="M15" s="95"/>
      <c r="N15" s="77"/>
      <c r="O15" s="77"/>
      <c r="P15" s="77"/>
      <c r="Q15" s="77"/>
      <c r="R15" s="77"/>
      <c r="S15" s="77"/>
      <c r="T15" s="77"/>
      <c r="U15" s="77"/>
    </row>
    <row r="16" spans="1:21" ht="18" hidden="1" customHeight="1">
      <c r="A16" s="90"/>
      <c r="B16" s="336"/>
      <c r="C16" s="97"/>
      <c r="D16" s="91"/>
      <c r="E16" s="91"/>
      <c r="F16" s="91"/>
      <c r="G16" s="91"/>
      <c r="H16" s="97"/>
      <c r="I16" s="97"/>
      <c r="J16" s="97"/>
      <c r="K16" s="97"/>
      <c r="L16" s="97"/>
      <c r="M16" s="92"/>
      <c r="N16" s="77"/>
      <c r="O16" s="77"/>
      <c r="P16" s="77"/>
      <c r="Q16" s="77"/>
      <c r="R16" s="77"/>
      <c r="S16" s="77"/>
      <c r="T16" s="77"/>
      <c r="U16" s="77"/>
    </row>
    <row r="17" spans="1:21" ht="18" hidden="1" customHeight="1">
      <c r="A17" s="93"/>
      <c r="B17" s="337"/>
      <c r="C17" s="94"/>
      <c r="D17" s="94"/>
      <c r="E17" s="94"/>
      <c r="F17" s="94"/>
      <c r="G17" s="94"/>
      <c r="H17" s="94"/>
      <c r="I17" s="94"/>
      <c r="J17" s="94"/>
      <c r="K17" s="94"/>
      <c r="L17" s="94"/>
      <c r="M17" s="95"/>
      <c r="N17" s="77"/>
      <c r="O17" s="77"/>
      <c r="P17" s="77"/>
      <c r="Q17" s="77"/>
      <c r="R17" s="77"/>
      <c r="S17" s="77"/>
      <c r="T17" s="77"/>
      <c r="U17" s="77"/>
    </row>
    <row r="18" spans="1:21" ht="18" hidden="1" customHeight="1">
      <c r="A18" s="90"/>
      <c r="B18" s="336"/>
      <c r="C18" s="91"/>
      <c r="D18" s="91"/>
      <c r="E18" s="91"/>
      <c r="F18" s="91"/>
      <c r="G18" s="91"/>
      <c r="H18" s="91"/>
      <c r="I18" s="91"/>
      <c r="J18" s="91"/>
      <c r="K18" s="91"/>
      <c r="L18" s="91"/>
      <c r="M18" s="92"/>
      <c r="N18" s="77"/>
      <c r="O18" s="77"/>
      <c r="P18" s="77"/>
      <c r="Q18" s="77"/>
      <c r="R18" s="77"/>
      <c r="S18" s="77"/>
      <c r="T18" s="77"/>
      <c r="U18" s="77"/>
    </row>
    <row r="19" spans="1:21" s="76" customFormat="1" ht="18" hidden="1" customHeight="1">
      <c r="A19" s="93"/>
      <c r="B19" s="337"/>
      <c r="C19" s="94"/>
      <c r="D19" s="94"/>
      <c r="E19" s="94"/>
      <c r="F19" s="94"/>
      <c r="G19" s="94"/>
      <c r="H19" s="94"/>
      <c r="I19" s="94"/>
      <c r="J19" s="94"/>
      <c r="K19" s="94"/>
      <c r="L19" s="94"/>
      <c r="M19" s="95"/>
    </row>
    <row r="20" spans="1:21" s="76" customFormat="1" ht="18" customHeight="1">
      <c r="A20" s="339" t="s">
        <v>57</v>
      </c>
      <c r="B20" s="340"/>
      <c r="C20" s="98"/>
      <c r="D20" s="98">
        <f t="shared" ref="D20:L20" si="0">D21/$M$21</f>
        <v>0.40157742070251962</v>
      </c>
      <c r="E20" s="98">
        <f t="shared" si="0"/>
        <v>0.39894838619832029</v>
      </c>
      <c r="F20" s="98">
        <f t="shared" si="0"/>
        <v>0.19947419309916015</v>
      </c>
      <c r="G20" s="98" t="e">
        <f t="shared" si="0"/>
        <v>#REF!</v>
      </c>
      <c r="H20" s="98" t="e">
        <f t="shared" si="0"/>
        <v>#REF!</v>
      </c>
      <c r="I20" s="98" t="e">
        <f t="shared" si="0"/>
        <v>#REF!</v>
      </c>
      <c r="J20" s="98" t="e">
        <f t="shared" si="0"/>
        <v>#REF!</v>
      </c>
      <c r="K20" s="98" t="e">
        <f t="shared" si="0"/>
        <v>#REF!</v>
      </c>
      <c r="L20" s="98" t="e">
        <f t="shared" si="0"/>
        <v>#REF!</v>
      </c>
      <c r="M20" s="99">
        <f>F20+E20+D20</f>
        <v>1</v>
      </c>
    </row>
    <row r="21" spans="1:21" ht="18" customHeight="1">
      <c r="A21" s="341"/>
      <c r="B21" s="342"/>
      <c r="C21" s="100" t="e">
        <f>C11+C13+#REF!+C15+C17+#REF!+#REF!+#REF!+#REF!+#REF!+#REF!+#REF!+C19</f>
        <v>#REF!</v>
      </c>
      <c r="D21" s="100">
        <f>D11+D13+D15+D17</f>
        <v>401577.41945009201</v>
      </c>
      <c r="E21" s="100">
        <f>E11+E13+E15+E17</f>
        <v>398948.38495409203</v>
      </c>
      <c r="F21" s="100">
        <f>F11+F13+F15+F17</f>
        <v>199474.19247704602</v>
      </c>
      <c r="G21" s="100" t="e">
        <f>G11+G13+#REF!+G15+G17+#REF!+#REF!+#REF!+#REF!+#REF!+#REF!+#REF!+G19</f>
        <v>#REF!</v>
      </c>
      <c r="H21" s="100" t="e">
        <f>H11+H13+#REF!+H15+H17+#REF!+#REF!+#REF!+#REF!+#REF!+#REF!+#REF!+H19</f>
        <v>#REF!</v>
      </c>
      <c r="I21" s="100" t="e">
        <f>I11+I13+#REF!+I15+I17+#REF!+#REF!+#REF!+#REF!+#REF!+#REF!+#REF!+I19</f>
        <v>#REF!</v>
      </c>
      <c r="J21" s="100" t="e">
        <f>J11+J13+#REF!+J15+J17+#REF!+#REF!+#REF!+#REF!+#REF!+#REF!+#REF!+J19</f>
        <v>#REF!</v>
      </c>
      <c r="K21" s="100" t="e">
        <f>K11+K13+#REF!+K15+K17+#REF!+#REF!+#REF!+#REF!+#REF!+#REF!+#REF!+K19</f>
        <v>#REF!</v>
      </c>
      <c r="L21" s="100" t="e">
        <f>L11+L13+#REF!+L15+L17+#REF!+#REF!+#REF!+#REF!+#REF!+#REF!+#REF!+L19</f>
        <v>#REF!</v>
      </c>
      <c r="M21" s="100">
        <f>M11+M13+M15+M17</f>
        <v>999999.99688123004</v>
      </c>
    </row>
    <row r="22" spans="1:21" ht="18" customHeight="1">
      <c r="A22" s="339" t="s">
        <v>58</v>
      </c>
      <c r="B22" s="340"/>
      <c r="C22" s="98"/>
      <c r="D22" s="98">
        <f>D20</f>
        <v>0.40157742070251962</v>
      </c>
      <c r="E22" s="98">
        <f>D20+E20</f>
        <v>0.80052580690083985</v>
      </c>
      <c r="F22" s="98">
        <f>E22+F20</f>
        <v>1</v>
      </c>
      <c r="G22" s="98" t="e">
        <f>G20+#REF!</f>
        <v>#REF!</v>
      </c>
      <c r="H22" s="98" t="e">
        <f t="shared" ref="H22:L23" si="1">H20+G22</f>
        <v>#REF!</v>
      </c>
      <c r="I22" s="98" t="e">
        <f t="shared" si="1"/>
        <v>#REF!</v>
      </c>
      <c r="J22" s="98" t="e">
        <f t="shared" si="1"/>
        <v>#REF!</v>
      </c>
      <c r="K22" s="98" t="e">
        <f t="shared" si="1"/>
        <v>#REF!</v>
      </c>
      <c r="L22" s="98" t="e">
        <f t="shared" si="1"/>
        <v>#REF!</v>
      </c>
      <c r="M22" s="101"/>
    </row>
    <row r="23" spans="1:21" ht="18" customHeight="1">
      <c r="A23" s="341"/>
      <c r="B23" s="342"/>
      <c r="C23" s="100"/>
      <c r="D23" s="100">
        <f>D21</f>
        <v>401577.41945009201</v>
      </c>
      <c r="E23" s="100">
        <f>D21+E21</f>
        <v>800525.80440418399</v>
      </c>
      <c r="F23" s="100">
        <f>E23+F21</f>
        <v>999999.99688123004</v>
      </c>
      <c r="G23" s="100" t="e">
        <f>G21+#REF!</f>
        <v>#REF!</v>
      </c>
      <c r="H23" s="100" t="e">
        <f t="shared" si="1"/>
        <v>#REF!</v>
      </c>
      <c r="I23" s="100" t="e">
        <f t="shared" si="1"/>
        <v>#REF!</v>
      </c>
      <c r="J23" s="100" t="e">
        <f t="shared" si="1"/>
        <v>#REF!</v>
      </c>
      <c r="K23" s="100" t="e">
        <f t="shared" si="1"/>
        <v>#REF!</v>
      </c>
      <c r="L23" s="100" t="e">
        <f t="shared" si="1"/>
        <v>#REF!</v>
      </c>
      <c r="M23" s="102"/>
    </row>
    <row r="24" spans="1:21">
      <c r="A24" s="78"/>
      <c r="B24" s="78"/>
      <c r="C24" s="79"/>
      <c r="D24" s="79"/>
      <c r="E24" s="79"/>
      <c r="F24" s="79"/>
      <c r="G24" s="79"/>
      <c r="H24" s="79"/>
      <c r="I24" s="79"/>
      <c r="J24" s="79"/>
      <c r="K24" s="79"/>
      <c r="L24" s="79"/>
      <c r="M24" s="79"/>
    </row>
    <row r="25" spans="1:21" s="80" customFormat="1" ht="15.75" customHeight="1">
      <c r="A25" s="78"/>
      <c r="B25" s="343" t="s">
        <v>187</v>
      </c>
      <c r="C25" s="343"/>
      <c r="D25" s="343"/>
      <c r="E25" s="343"/>
      <c r="F25" s="79"/>
      <c r="G25" s="79"/>
      <c r="H25" s="79"/>
      <c r="I25" s="79"/>
      <c r="J25" s="79"/>
      <c r="K25" s="79"/>
      <c r="L25" s="79"/>
      <c r="M25" s="79"/>
    </row>
    <row r="26" spans="1:21" s="80" customFormat="1">
      <c r="A26" s="78"/>
      <c r="B26" s="78"/>
      <c r="C26" s="79"/>
      <c r="D26" s="79"/>
      <c r="E26" s="79"/>
      <c r="F26" s="79"/>
      <c r="G26" s="79"/>
      <c r="H26" s="79"/>
      <c r="I26" s="79"/>
      <c r="J26" s="79"/>
      <c r="K26" s="79"/>
      <c r="L26" s="79"/>
      <c r="M26" s="79"/>
    </row>
    <row r="27" spans="1:21" s="80" customFormat="1">
      <c r="A27" s="78"/>
      <c r="B27" s="78"/>
      <c r="C27" s="79"/>
      <c r="D27" s="79"/>
      <c r="E27" s="79"/>
      <c r="F27" s="79"/>
      <c r="G27" s="79"/>
      <c r="H27" s="79"/>
      <c r="I27" s="79"/>
      <c r="J27" s="79"/>
      <c r="K27" s="79"/>
      <c r="L27" s="79"/>
      <c r="M27" s="79"/>
    </row>
    <row r="28" spans="1:21" s="80" customFormat="1">
      <c r="A28" s="78"/>
      <c r="B28" s="78"/>
      <c r="C28" s="79"/>
      <c r="D28" s="79"/>
      <c r="E28" s="79"/>
      <c r="F28" s="79"/>
      <c r="G28" s="79"/>
      <c r="H28" s="79"/>
      <c r="I28" s="79"/>
      <c r="J28" s="79"/>
      <c r="K28" s="79"/>
      <c r="L28" s="79"/>
      <c r="M28" s="79"/>
    </row>
    <row r="29" spans="1:21" s="80" customFormat="1" ht="15">
      <c r="A29" s="338" t="s">
        <v>59</v>
      </c>
      <c r="B29" s="338"/>
      <c r="C29" s="338"/>
      <c r="D29" s="338"/>
      <c r="E29" s="338"/>
      <c r="F29" s="338"/>
      <c r="G29" s="338"/>
      <c r="H29" s="338"/>
      <c r="I29" s="338"/>
      <c r="J29" s="338"/>
      <c r="K29" s="338"/>
      <c r="L29" s="338"/>
      <c r="M29" s="338"/>
    </row>
    <row r="30" spans="1:21" s="80" customFormat="1" ht="15">
      <c r="A30" s="338" t="s">
        <v>60</v>
      </c>
      <c r="B30" s="338"/>
      <c r="C30" s="338"/>
      <c r="D30" s="338"/>
      <c r="E30" s="338"/>
      <c r="F30" s="338"/>
      <c r="G30" s="338"/>
      <c r="H30" s="338"/>
      <c r="I30" s="338"/>
      <c r="J30" s="338"/>
      <c r="K30" s="338"/>
      <c r="L30" s="338"/>
      <c r="M30" s="338"/>
    </row>
    <row r="31" spans="1:21" s="80" customFormat="1" ht="15">
      <c r="A31" s="338" t="s">
        <v>188</v>
      </c>
      <c r="B31" s="338"/>
      <c r="C31" s="338"/>
      <c r="D31" s="338"/>
      <c r="E31" s="338"/>
      <c r="F31" s="338"/>
      <c r="G31" s="338"/>
      <c r="H31" s="338"/>
      <c r="I31" s="338"/>
      <c r="J31" s="338"/>
      <c r="K31" s="338"/>
      <c r="L31" s="338"/>
      <c r="M31" s="338"/>
    </row>
    <row r="32" spans="1:21" s="80" customFormat="1" ht="15">
      <c r="A32" s="81"/>
      <c r="B32" s="81"/>
      <c r="C32" s="81"/>
      <c r="D32" s="81"/>
      <c r="E32" s="81"/>
      <c r="F32" s="81"/>
      <c r="G32" s="81"/>
      <c r="H32" s="81"/>
      <c r="I32" s="81"/>
      <c r="J32" s="81"/>
      <c r="K32" s="81"/>
      <c r="L32" s="81"/>
      <c r="M32" s="81"/>
    </row>
    <row r="33" spans="1:13" s="80" customFormat="1" ht="15">
      <c r="A33" s="81"/>
      <c r="B33" s="81"/>
      <c r="C33" s="81"/>
      <c r="D33" s="81"/>
      <c r="E33" s="81"/>
      <c r="F33" s="81"/>
      <c r="G33" s="81"/>
      <c r="H33" s="81"/>
      <c r="I33" s="81"/>
      <c r="J33" s="81"/>
      <c r="K33" s="81"/>
      <c r="L33" s="81"/>
      <c r="M33" s="81"/>
    </row>
    <row r="34" spans="1:13" s="80" customFormat="1" ht="15">
      <c r="A34" s="81"/>
      <c r="B34" s="81"/>
      <c r="C34" s="81"/>
      <c r="D34" s="81"/>
      <c r="E34" s="81"/>
      <c r="F34" s="81"/>
      <c r="G34" s="81"/>
      <c r="H34" s="81"/>
      <c r="I34" s="81"/>
      <c r="J34" s="81"/>
      <c r="K34" s="81"/>
      <c r="L34" s="81"/>
      <c r="M34" s="81"/>
    </row>
    <row r="35" spans="1:13" s="80" customFormat="1" ht="15">
      <c r="A35" s="81"/>
      <c r="B35" s="81"/>
      <c r="C35" s="81"/>
      <c r="D35" s="81"/>
      <c r="E35" s="81"/>
      <c r="F35" s="81"/>
      <c r="G35" s="81"/>
      <c r="H35" s="81"/>
      <c r="I35" s="81"/>
      <c r="J35" s="81"/>
      <c r="K35" s="81"/>
      <c r="L35" s="81"/>
      <c r="M35" s="81"/>
    </row>
    <row r="36" spans="1:13" s="80" customFormat="1">
      <c r="A36" s="74"/>
      <c r="B36" s="82"/>
      <c r="C36" s="83"/>
      <c r="D36" s="83"/>
      <c r="E36" s="83"/>
      <c r="F36" s="83"/>
      <c r="G36" s="83"/>
      <c r="H36" s="83"/>
      <c r="I36" s="83"/>
      <c r="J36" s="83"/>
      <c r="K36" s="83"/>
      <c r="L36" s="83"/>
      <c r="M36" s="76"/>
    </row>
  </sheetData>
  <mergeCells count="15">
    <mergeCell ref="B1:B2"/>
    <mergeCell ref="B12:B13"/>
    <mergeCell ref="B14:B15"/>
    <mergeCell ref="A7:M7"/>
    <mergeCell ref="M8:M9"/>
    <mergeCell ref="B10:B11"/>
    <mergeCell ref="C2:M2"/>
    <mergeCell ref="B18:B19"/>
    <mergeCell ref="B16:B17"/>
    <mergeCell ref="A31:M31"/>
    <mergeCell ref="A20:B21"/>
    <mergeCell ref="A22:B23"/>
    <mergeCell ref="A29:M29"/>
    <mergeCell ref="A30:M30"/>
    <mergeCell ref="B25:E25"/>
  </mergeCells>
  <pageMargins left="0.70866141732283472" right="0.51181102362204722" top="0.78740157480314965" bottom="0.78740157480314965" header="0.31496062992125984" footer="0.31496062992125984"/>
  <pageSetup paperSize="9" scale="90" orientation="portrait" r:id="rId1"/>
  <drawing r:id="rId2"/>
  <legacyDrawing r:id="rId3"/>
  <oleObjects>
    <oleObject progId="CDraw4" shapeId="8193" r:id="rId4"/>
  </oleObjects>
</worksheet>
</file>

<file path=xl/worksheets/sheet4.xml><?xml version="1.0" encoding="utf-8"?>
<worksheet xmlns="http://schemas.openxmlformats.org/spreadsheetml/2006/main" xmlns:r="http://schemas.openxmlformats.org/officeDocument/2006/relationships">
  <dimension ref="A1:H90"/>
  <sheetViews>
    <sheetView topLeftCell="A40" workbookViewId="0">
      <selection activeCell="A89" sqref="A89:E89"/>
    </sheetView>
  </sheetViews>
  <sheetFormatPr defaultColWidth="7.42578125" defaultRowHeight="12.75"/>
  <cols>
    <col min="1" max="1" width="36.85546875" customWidth="1"/>
    <col min="2" max="2" width="25.85546875" customWidth="1"/>
    <col min="3" max="3" width="9.85546875" customWidth="1"/>
    <col min="4" max="4" width="8.85546875" customWidth="1"/>
    <col min="5" max="5" width="13.28515625" customWidth="1"/>
    <col min="6" max="6" width="11" customWidth="1"/>
    <col min="7" max="7" width="10.42578125" bestFit="1" customWidth="1"/>
    <col min="8" max="8" width="7.85546875" bestFit="1" customWidth="1"/>
  </cols>
  <sheetData>
    <row r="1" spans="1:7" ht="94.5" customHeight="1">
      <c r="A1" s="272"/>
      <c r="B1" s="349" t="s">
        <v>97</v>
      </c>
      <c r="C1" s="349"/>
      <c r="D1" s="349"/>
      <c r="E1" s="349"/>
      <c r="F1" s="271"/>
    </row>
    <row r="2" spans="1:7" ht="6.75" customHeight="1" thickBot="1"/>
    <row r="3" spans="1:7" ht="31.5" customHeight="1">
      <c r="A3" s="350" t="s">
        <v>129</v>
      </c>
      <c r="B3" s="351"/>
      <c r="C3" s="351"/>
      <c r="D3" s="351"/>
      <c r="E3" s="352"/>
    </row>
    <row r="4" spans="1:7" ht="18" customHeight="1">
      <c r="A4" s="356" t="s">
        <v>128</v>
      </c>
      <c r="B4" s="357"/>
      <c r="C4" s="357"/>
      <c r="D4" s="357"/>
      <c r="E4" s="358"/>
    </row>
    <row r="5" spans="1:7" ht="18.75" customHeight="1" thickBot="1">
      <c r="A5" s="359" t="s">
        <v>179</v>
      </c>
      <c r="B5" s="360"/>
      <c r="C5" s="360"/>
      <c r="D5" s="360"/>
      <c r="E5" s="361"/>
    </row>
    <row r="6" spans="1:7" ht="13.5" customHeight="1">
      <c r="A6" s="40"/>
      <c r="B6" s="40"/>
      <c r="C6" s="40"/>
      <c r="D6" s="40"/>
      <c r="E6" s="40"/>
    </row>
    <row r="7" spans="1:7" ht="27" customHeight="1">
      <c r="A7" s="249" t="s">
        <v>133</v>
      </c>
      <c r="B7" s="250"/>
      <c r="C7" s="103" t="s">
        <v>130</v>
      </c>
      <c r="D7" s="104" t="s">
        <v>131</v>
      </c>
      <c r="E7" s="251" t="s">
        <v>63</v>
      </c>
      <c r="F7" s="252"/>
      <c r="G7" s="252"/>
    </row>
    <row r="8" spans="1:7" ht="17.25" customHeight="1">
      <c r="A8" s="105" t="s">
        <v>132</v>
      </c>
      <c r="B8" s="105" t="s">
        <v>156</v>
      </c>
      <c r="C8" s="254">
        <v>575</v>
      </c>
      <c r="D8" s="255">
        <v>8</v>
      </c>
      <c r="E8" s="256">
        <f>C8*D8</f>
        <v>4600</v>
      </c>
      <c r="F8" s="252"/>
      <c r="G8" s="252"/>
    </row>
    <row r="9" spans="1:7">
      <c r="A9" s="40"/>
      <c r="B9" s="40"/>
      <c r="C9" s="40"/>
      <c r="D9" s="40"/>
      <c r="E9" s="253"/>
      <c r="F9" s="252"/>
      <c r="G9" s="252"/>
    </row>
    <row r="10" spans="1:7" ht="27" customHeight="1">
      <c r="A10" s="249" t="s">
        <v>134</v>
      </c>
      <c r="B10" s="250"/>
      <c r="C10" s="103" t="s">
        <v>130</v>
      </c>
      <c r="D10" s="104" t="s">
        <v>131</v>
      </c>
      <c r="E10" s="251" t="s">
        <v>63</v>
      </c>
      <c r="F10" s="252"/>
      <c r="G10" s="252"/>
    </row>
    <row r="11" spans="1:7" ht="17.25" customHeight="1">
      <c r="A11" s="105" t="s">
        <v>132</v>
      </c>
      <c r="B11" s="105" t="s">
        <v>156</v>
      </c>
      <c r="C11" s="106">
        <v>576</v>
      </c>
      <c r="D11" s="107">
        <v>6.5</v>
      </c>
      <c r="E11" s="118">
        <f>C11*D11</f>
        <v>3744</v>
      </c>
      <c r="F11" s="252"/>
      <c r="G11" s="252"/>
    </row>
    <row r="12" spans="1:7">
      <c r="A12" s="40"/>
      <c r="B12" s="40"/>
      <c r="C12" s="40"/>
      <c r="D12" s="40"/>
      <c r="E12" s="253"/>
      <c r="F12" s="252"/>
      <c r="G12" s="252"/>
    </row>
    <row r="13" spans="1:7" ht="27" customHeight="1">
      <c r="A13" s="249" t="s">
        <v>135</v>
      </c>
      <c r="B13" s="250"/>
      <c r="C13" s="103" t="s">
        <v>130</v>
      </c>
      <c r="D13" s="104" t="s">
        <v>131</v>
      </c>
      <c r="E13" s="251" t="s">
        <v>63</v>
      </c>
      <c r="F13" s="252"/>
      <c r="G13" s="252"/>
    </row>
    <row r="14" spans="1:7" ht="17.25" customHeight="1">
      <c r="A14" s="105" t="s">
        <v>181</v>
      </c>
      <c r="B14" s="105" t="s">
        <v>138</v>
      </c>
      <c r="C14" s="254">
        <v>319</v>
      </c>
      <c r="D14" s="255">
        <v>7.5</v>
      </c>
      <c r="E14" s="256">
        <f>C14*D14</f>
        <v>2392.5</v>
      </c>
      <c r="F14" s="252"/>
      <c r="G14" s="252"/>
    </row>
    <row r="15" spans="1:7">
      <c r="A15" s="40"/>
      <c r="B15" s="40"/>
      <c r="C15" s="40"/>
      <c r="D15" s="40"/>
      <c r="E15" s="253"/>
      <c r="F15" s="252"/>
      <c r="G15" s="252"/>
    </row>
    <row r="16" spans="1:7" ht="27" customHeight="1">
      <c r="A16" s="249" t="s">
        <v>136</v>
      </c>
      <c r="B16" s="250"/>
      <c r="C16" s="103" t="s">
        <v>130</v>
      </c>
      <c r="D16" s="104" t="s">
        <v>131</v>
      </c>
      <c r="E16" s="251" t="s">
        <v>63</v>
      </c>
      <c r="F16" s="252"/>
      <c r="G16" s="252"/>
    </row>
    <row r="17" spans="1:8" ht="17.25" customHeight="1">
      <c r="A17" s="105" t="s">
        <v>137</v>
      </c>
      <c r="B17" s="105" t="s">
        <v>156</v>
      </c>
      <c r="C17" s="106">
        <v>274</v>
      </c>
      <c r="D17" s="107">
        <v>7.5</v>
      </c>
      <c r="E17" s="118">
        <f>C17*D17</f>
        <v>2055</v>
      </c>
      <c r="F17" s="252"/>
      <c r="G17" s="252"/>
    </row>
    <row r="18" spans="1:8">
      <c r="A18" s="40"/>
      <c r="B18" s="40"/>
      <c r="C18" s="40"/>
      <c r="D18" s="40"/>
      <c r="E18" s="253"/>
      <c r="F18" s="252"/>
      <c r="G18" s="252"/>
    </row>
    <row r="19" spans="1:8" ht="27" customHeight="1">
      <c r="A19" s="249" t="s">
        <v>139</v>
      </c>
      <c r="B19" s="250"/>
      <c r="C19" s="103" t="s">
        <v>130</v>
      </c>
      <c r="D19" s="104" t="s">
        <v>131</v>
      </c>
      <c r="E19" s="251" t="s">
        <v>63</v>
      </c>
      <c r="F19" s="252"/>
      <c r="G19" s="252"/>
    </row>
    <row r="20" spans="1:8" ht="17.25" customHeight="1">
      <c r="A20" s="105" t="s">
        <v>157</v>
      </c>
      <c r="B20" s="105" t="s">
        <v>140</v>
      </c>
      <c r="C20" s="106">
        <v>168</v>
      </c>
      <c r="D20" s="107">
        <v>8</v>
      </c>
      <c r="E20" s="118">
        <f>C20*D20</f>
        <v>1344</v>
      </c>
      <c r="F20" s="252"/>
      <c r="G20" s="252"/>
    </row>
    <row r="21" spans="1:8">
      <c r="A21" s="40"/>
      <c r="B21" s="40"/>
      <c r="C21" s="40"/>
      <c r="D21" s="40"/>
      <c r="E21" s="253"/>
      <c r="F21" s="252"/>
      <c r="G21" s="252"/>
    </row>
    <row r="22" spans="1:8" ht="27" customHeight="1">
      <c r="A22" s="249" t="s">
        <v>141</v>
      </c>
      <c r="B22" s="250"/>
      <c r="C22" s="103" t="s">
        <v>130</v>
      </c>
      <c r="D22" s="104" t="s">
        <v>131</v>
      </c>
      <c r="E22" s="251" t="s">
        <v>63</v>
      </c>
      <c r="F22" s="252"/>
      <c r="G22" s="252"/>
    </row>
    <row r="23" spans="1:8" ht="17.25" customHeight="1">
      <c r="A23" s="105" t="s">
        <v>157</v>
      </c>
      <c r="B23" s="105" t="s">
        <v>158</v>
      </c>
      <c r="C23" s="106">
        <v>73</v>
      </c>
      <c r="D23" s="107">
        <v>8.5</v>
      </c>
      <c r="E23" s="118">
        <f>C23*D23</f>
        <v>620.5</v>
      </c>
      <c r="F23" s="252"/>
      <c r="G23" s="252"/>
    </row>
    <row r="24" spans="1:8" ht="17.25" customHeight="1">
      <c r="A24" s="108"/>
      <c r="B24" s="108"/>
      <c r="C24" s="109"/>
      <c r="D24" s="109"/>
      <c r="E24" s="261"/>
      <c r="F24" s="252"/>
      <c r="G24" s="252"/>
    </row>
    <row r="25" spans="1:8" ht="27" customHeight="1">
      <c r="A25" s="249" t="s">
        <v>142</v>
      </c>
      <c r="B25" s="250"/>
      <c r="C25" s="103" t="s">
        <v>130</v>
      </c>
      <c r="D25" s="104" t="s">
        <v>131</v>
      </c>
      <c r="E25" s="251" t="s">
        <v>63</v>
      </c>
      <c r="F25" s="252"/>
      <c r="G25" s="252"/>
    </row>
    <row r="26" spans="1:8" ht="17.25" customHeight="1">
      <c r="A26" s="105" t="s">
        <v>175</v>
      </c>
      <c r="B26" s="105" t="s">
        <v>182</v>
      </c>
      <c r="C26" s="106">
        <v>267</v>
      </c>
      <c r="D26" s="107">
        <v>8</v>
      </c>
      <c r="E26" s="118">
        <f>C26*D26</f>
        <v>2136</v>
      </c>
      <c r="F26" s="252"/>
      <c r="G26" s="252"/>
    </row>
    <row r="27" spans="1:8" ht="12" customHeight="1">
      <c r="A27" s="40"/>
      <c r="B27" s="40"/>
      <c r="C27" s="40"/>
      <c r="D27" s="40"/>
      <c r="E27" s="253"/>
      <c r="F27" s="252"/>
      <c r="G27" s="257"/>
      <c r="H27" s="245"/>
    </row>
    <row r="28" spans="1:8" ht="24" customHeight="1">
      <c r="A28" s="249" t="s">
        <v>143</v>
      </c>
      <c r="B28" s="250"/>
      <c r="C28" s="103" t="s">
        <v>130</v>
      </c>
      <c r="D28" s="104" t="s">
        <v>131</v>
      </c>
      <c r="E28" s="251" t="s">
        <v>63</v>
      </c>
      <c r="F28" s="252"/>
      <c r="G28" s="257"/>
      <c r="H28" s="245"/>
    </row>
    <row r="29" spans="1:8" ht="17.25" customHeight="1">
      <c r="A29" s="105" t="s">
        <v>183</v>
      </c>
      <c r="B29" s="105" t="s">
        <v>159</v>
      </c>
      <c r="C29" s="106">
        <v>125</v>
      </c>
      <c r="D29" s="107">
        <v>7.5</v>
      </c>
      <c r="E29" s="118">
        <f>C29*D29</f>
        <v>937.5</v>
      </c>
      <c r="F29" s="252"/>
      <c r="G29" s="257"/>
      <c r="H29" s="245"/>
    </row>
    <row r="30" spans="1:8" ht="18.75" customHeight="1">
      <c r="A30" s="288"/>
      <c r="B30" s="289"/>
      <c r="C30" s="106"/>
      <c r="D30" s="107"/>
      <c r="E30" s="118"/>
      <c r="F30" s="252"/>
      <c r="G30" s="257"/>
      <c r="H30" s="245"/>
    </row>
    <row r="31" spans="1:8" ht="27" customHeight="1">
      <c r="A31" s="249" t="s">
        <v>144</v>
      </c>
      <c r="B31" s="250"/>
      <c r="C31" s="103" t="s">
        <v>130</v>
      </c>
      <c r="D31" s="104" t="s">
        <v>131</v>
      </c>
      <c r="E31" s="251" t="s">
        <v>63</v>
      </c>
      <c r="F31" s="252"/>
      <c r="G31" s="252"/>
    </row>
    <row r="32" spans="1:8" ht="17.25" customHeight="1">
      <c r="A32" s="105" t="s">
        <v>160</v>
      </c>
      <c r="B32" s="105" t="s">
        <v>146</v>
      </c>
      <c r="C32" s="259">
        <v>520</v>
      </c>
      <c r="D32" s="260">
        <v>7.5</v>
      </c>
      <c r="E32" s="118">
        <f>C32*D32</f>
        <v>3900</v>
      </c>
      <c r="F32" s="257"/>
      <c r="G32" s="257"/>
      <c r="H32" s="258"/>
    </row>
    <row r="33" spans="1:7">
      <c r="A33" s="40"/>
      <c r="B33" s="40"/>
      <c r="C33" s="40"/>
      <c r="D33" s="40"/>
      <c r="E33" s="253"/>
      <c r="F33" s="252"/>
      <c r="G33" s="252"/>
    </row>
    <row r="34" spans="1:7" ht="27" customHeight="1">
      <c r="A34" s="249" t="s">
        <v>147</v>
      </c>
      <c r="B34" s="250"/>
      <c r="C34" s="103" t="s">
        <v>130</v>
      </c>
      <c r="D34" s="104" t="s">
        <v>131</v>
      </c>
      <c r="E34" s="251" t="s">
        <v>63</v>
      </c>
      <c r="F34" s="252"/>
      <c r="G34" s="252"/>
    </row>
    <row r="35" spans="1:7" ht="17.25" customHeight="1">
      <c r="A35" s="105" t="s">
        <v>148</v>
      </c>
      <c r="B35" s="105" t="s">
        <v>149</v>
      </c>
      <c r="C35" s="106">
        <v>105</v>
      </c>
      <c r="D35" s="107">
        <v>7</v>
      </c>
      <c r="E35" s="118">
        <f>C35*D35</f>
        <v>735</v>
      </c>
      <c r="F35" s="252"/>
      <c r="G35" s="252"/>
    </row>
    <row r="36" spans="1:7" ht="13.5" customHeight="1">
      <c r="A36" s="108"/>
      <c r="B36" s="108"/>
      <c r="C36" s="109"/>
      <c r="D36" s="109"/>
      <c r="E36" s="261"/>
      <c r="F36" s="252"/>
      <c r="G36" s="252"/>
    </row>
    <row r="37" spans="1:7" ht="27" customHeight="1">
      <c r="A37" s="249" t="s">
        <v>150</v>
      </c>
      <c r="B37" s="250"/>
      <c r="C37" s="103" t="s">
        <v>130</v>
      </c>
      <c r="D37" s="104" t="s">
        <v>131</v>
      </c>
      <c r="E37" s="251" t="s">
        <v>63</v>
      </c>
      <c r="F37" s="252"/>
      <c r="G37" s="252"/>
    </row>
    <row r="38" spans="1:7" ht="17.25" customHeight="1">
      <c r="A38" s="105" t="s">
        <v>148</v>
      </c>
      <c r="B38" s="105" t="s">
        <v>149</v>
      </c>
      <c r="C38" s="106">
        <v>103</v>
      </c>
      <c r="D38" s="107">
        <v>7</v>
      </c>
      <c r="E38" s="118">
        <f>C38*D38</f>
        <v>721</v>
      </c>
      <c r="F38" s="252"/>
      <c r="G38" s="252"/>
    </row>
    <row r="39" spans="1:7">
      <c r="A39" s="40"/>
      <c r="B39" s="40"/>
      <c r="C39" s="40"/>
      <c r="D39" s="40"/>
      <c r="E39" s="253"/>
      <c r="F39" s="252"/>
      <c r="G39" s="252"/>
    </row>
    <row r="40" spans="1:7">
      <c r="A40" s="40"/>
      <c r="B40" s="40"/>
      <c r="C40" s="40"/>
      <c r="D40" s="40"/>
      <c r="E40" s="253"/>
      <c r="F40" s="252"/>
      <c r="G40" s="252"/>
    </row>
    <row r="41" spans="1:7" ht="94.5" customHeight="1">
      <c r="A41" s="272"/>
      <c r="B41" s="349" t="s">
        <v>97</v>
      </c>
      <c r="C41" s="349"/>
      <c r="D41" s="349"/>
      <c r="E41" s="349"/>
      <c r="F41" s="271"/>
    </row>
    <row r="42" spans="1:7" ht="27" customHeight="1">
      <c r="A42" s="249" t="s">
        <v>151</v>
      </c>
      <c r="B42" s="250"/>
      <c r="C42" s="103" t="s">
        <v>130</v>
      </c>
      <c r="D42" s="104" t="s">
        <v>131</v>
      </c>
      <c r="E42" s="251" t="s">
        <v>63</v>
      </c>
      <c r="F42" s="252"/>
      <c r="G42" s="252"/>
    </row>
    <row r="43" spans="1:7" ht="17.25" customHeight="1">
      <c r="A43" s="105" t="s">
        <v>184</v>
      </c>
      <c r="B43" s="105" t="s">
        <v>145</v>
      </c>
      <c r="C43" s="106">
        <v>508.5</v>
      </c>
      <c r="D43" s="107">
        <v>7</v>
      </c>
      <c r="E43" s="118">
        <f>C43*D43</f>
        <v>3559.5</v>
      </c>
      <c r="F43" s="252"/>
      <c r="G43" s="252"/>
    </row>
    <row r="44" spans="1:7">
      <c r="A44" s="40"/>
      <c r="B44" s="40"/>
      <c r="C44" s="40"/>
      <c r="D44" s="40"/>
      <c r="E44" s="253"/>
      <c r="F44" s="252"/>
      <c r="G44" s="252"/>
    </row>
    <row r="45" spans="1:7" ht="27" customHeight="1">
      <c r="A45" s="249" t="s">
        <v>153</v>
      </c>
      <c r="B45" s="250"/>
      <c r="C45" s="103" t="s">
        <v>130</v>
      </c>
      <c r="D45" s="104" t="s">
        <v>131</v>
      </c>
      <c r="E45" s="251" t="s">
        <v>63</v>
      </c>
      <c r="F45" s="252"/>
      <c r="G45" s="252"/>
    </row>
    <row r="46" spans="1:7" ht="17.25" customHeight="1">
      <c r="A46" s="105" t="s">
        <v>152</v>
      </c>
      <c r="B46" s="105" t="s">
        <v>145</v>
      </c>
      <c r="C46" s="107">
        <v>314.92</v>
      </c>
      <c r="D46" s="107">
        <v>7</v>
      </c>
      <c r="E46" s="118">
        <f>C46*D46-0.01</f>
        <v>2204.4299999999998</v>
      </c>
      <c r="F46" s="252"/>
      <c r="G46" s="252"/>
    </row>
    <row r="47" spans="1:7" ht="17.25" customHeight="1">
      <c r="A47" s="108"/>
      <c r="B47" s="108"/>
      <c r="C47" s="109"/>
      <c r="D47" s="109"/>
      <c r="E47" s="261"/>
      <c r="F47" s="252"/>
      <c r="G47" s="252"/>
    </row>
    <row r="48" spans="1:7" ht="17.25" customHeight="1">
      <c r="A48" s="108"/>
      <c r="B48" s="108"/>
      <c r="C48" s="109"/>
      <c r="D48" s="270" t="s">
        <v>4</v>
      </c>
      <c r="E48" s="267">
        <f>SUM(E8:E46)</f>
        <v>28949.43</v>
      </c>
      <c r="F48" s="252"/>
      <c r="G48" s="252"/>
    </row>
    <row r="49" spans="1:7" ht="17.25" customHeight="1">
      <c r="A49" s="108"/>
      <c r="B49" s="108"/>
      <c r="C49" s="109"/>
      <c r="D49" s="268"/>
      <c r="E49" s="269"/>
      <c r="F49" s="252"/>
      <c r="G49" s="252"/>
    </row>
    <row r="50" spans="1:7" ht="17.25" hidden="1" customHeight="1">
      <c r="A50" s="108"/>
      <c r="B50" s="108"/>
      <c r="C50" s="109"/>
      <c r="D50" s="109"/>
      <c r="E50" s="110"/>
    </row>
    <row r="51" spans="1:7" ht="17.25" hidden="1" customHeight="1">
      <c r="A51" s="108"/>
      <c r="B51" s="108"/>
      <c r="C51" s="109"/>
      <c r="D51" s="109"/>
      <c r="E51" s="110"/>
    </row>
    <row r="52" spans="1:7" ht="17.25" hidden="1" customHeight="1">
      <c r="A52" s="108"/>
      <c r="B52" s="108"/>
      <c r="C52" s="109"/>
      <c r="D52" s="109"/>
      <c r="E52" s="110"/>
    </row>
    <row r="53" spans="1:7" ht="17.25" hidden="1" customHeight="1">
      <c r="A53" s="108"/>
      <c r="B53" s="108"/>
      <c r="C53" s="109"/>
      <c r="D53" s="109"/>
      <c r="E53" s="110"/>
    </row>
    <row r="54" spans="1:7" hidden="1">
      <c r="A54" s="40"/>
      <c r="B54" s="40"/>
      <c r="C54" s="40"/>
      <c r="D54" s="40"/>
      <c r="E54" s="40"/>
    </row>
    <row r="55" spans="1:7" ht="27" hidden="1" customHeight="1">
      <c r="A55" s="249" t="s">
        <v>66</v>
      </c>
      <c r="B55" s="250"/>
      <c r="C55" s="103" t="s">
        <v>61</v>
      </c>
      <c r="D55" s="104" t="s">
        <v>62</v>
      </c>
      <c r="E55" s="111" t="s">
        <v>63</v>
      </c>
    </row>
    <row r="56" spans="1:7" ht="17.25" hidden="1" customHeight="1">
      <c r="A56" s="105" t="s">
        <v>65</v>
      </c>
      <c r="B56" s="105" t="s">
        <v>67</v>
      </c>
      <c r="C56" s="106">
        <v>486.68</v>
      </c>
      <c r="D56" s="107">
        <v>6</v>
      </c>
      <c r="E56" s="112">
        <f>C56*D56</f>
        <v>2920.08</v>
      </c>
    </row>
    <row r="57" spans="1:7" hidden="1">
      <c r="A57" s="40"/>
      <c r="B57" s="40"/>
      <c r="C57" s="40"/>
      <c r="D57" s="40"/>
      <c r="E57" s="113"/>
    </row>
    <row r="58" spans="1:7" ht="27" hidden="1" customHeight="1">
      <c r="A58" s="249" t="s">
        <v>68</v>
      </c>
      <c r="B58" s="250"/>
      <c r="C58" s="103" t="s">
        <v>61</v>
      </c>
      <c r="D58" s="104" t="s">
        <v>62</v>
      </c>
      <c r="E58" s="111" t="s">
        <v>63</v>
      </c>
    </row>
    <row r="59" spans="1:7" ht="17.25" hidden="1" customHeight="1">
      <c r="A59" s="105" t="s">
        <v>65</v>
      </c>
      <c r="B59" s="105" t="s">
        <v>69</v>
      </c>
      <c r="C59" s="106">
        <v>541.20000000000005</v>
      </c>
      <c r="D59" s="107">
        <v>8.5500000000000007</v>
      </c>
      <c r="E59" s="112">
        <f>C59*D59</f>
        <v>4627.2600000000011</v>
      </c>
    </row>
    <row r="60" spans="1:7" hidden="1">
      <c r="A60" s="40"/>
      <c r="B60" s="40"/>
      <c r="C60" s="40"/>
      <c r="D60" s="40"/>
      <c r="E60" s="113"/>
    </row>
    <row r="61" spans="1:7" ht="27" hidden="1" customHeight="1">
      <c r="A61" s="249" t="s">
        <v>70</v>
      </c>
      <c r="B61" s="250"/>
      <c r="C61" s="103" t="s">
        <v>61</v>
      </c>
      <c r="D61" s="104" t="s">
        <v>62</v>
      </c>
      <c r="E61" s="111" t="s">
        <v>63</v>
      </c>
    </row>
    <row r="62" spans="1:7" ht="17.25" hidden="1" customHeight="1">
      <c r="A62" s="105" t="s">
        <v>71</v>
      </c>
      <c r="B62" s="105" t="s">
        <v>64</v>
      </c>
      <c r="C62" s="106">
        <v>152.80000000000001</v>
      </c>
      <c r="D62" s="107">
        <v>7.6</v>
      </c>
      <c r="E62" s="112">
        <f>C62*D62</f>
        <v>1161.28</v>
      </c>
    </row>
    <row r="63" spans="1:7" hidden="1">
      <c r="A63" s="40"/>
      <c r="B63" s="40"/>
      <c r="C63" s="40"/>
      <c r="D63" s="40"/>
      <c r="E63" s="113"/>
    </row>
    <row r="64" spans="1:7" ht="27" hidden="1" customHeight="1">
      <c r="A64" s="249" t="s">
        <v>72</v>
      </c>
      <c r="B64" s="250"/>
      <c r="C64" s="103" t="s">
        <v>61</v>
      </c>
      <c r="D64" s="104" t="s">
        <v>62</v>
      </c>
      <c r="E64" s="111" t="s">
        <v>63</v>
      </c>
    </row>
    <row r="65" spans="1:5" ht="17.25" hidden="1" customHeight="1">
      <c r="A65" s="105" t="s">
        <v>71</v>
      </c>
      <c r="B65" s="105" t="s">
        <v>64</v>
      </c>
      <c r="C65" s="106">
        <v>152.19999999999999</v>
      </c>
      <c r="D65" s="107">
        <v>7.25</v>
      </c>
      <c r="E65" s="112">
        <f>C65*D65</f>
        <v>1103.4499999999998</v>
      </c>
    </row>
    <row r="66" spans="1:5" hidden="1">
      <c r="A66" s="40"/>
      <c r="B66" s="40"/>
      <c r="C66" s="40"/>
      <c r="D66" s="40"/>
      <c r="E66" s="113"/>
    </row>
    <row r="67" spans="1:5" ht="27" hidden="1" customHeight="1">
      <c r="A67" s="249" t="s">
        <v>73</v>
      </c>
      <c r="B67" s="250"/>
      <c r="C67" s="103" t="s">
        <v>61</v>
      </c>
      <c r="D67" s="104" t="s">
        <v>62</v>
      </c>
      <c r="E67" s="111" t="s">
        <v>63</v>
      </c>
    </row>
    <row r="68" spans="1:5" ht="17.25" hidden="1" customHeight="1">
      <c r="A68" s="105" t="s">
        <v>71</v>
      </c>
      <c r="B68" s="105" t="s">
        <v>64</v>
      </c>
      <c r="C68" s="106">
        <v>149.5</v>
      </c>
      <c r="D68" s="107">
        <v>7.6</v>
      </c>
      <c r="E68" s="112">
        <f>C68*D68</f>
        <v>1136.2</v>
      </c>
    </row>
    <row r="69" spans="1:5" hidden="1">
      <c r="A69" s="40"/>
      <c r="B69" s="40"/>
      <c r="C69" s="40"/>
      <c r="D69" s="40"/>
      <c r="E69" s="113"/>
    </row>
    <row r="70" spans="1:5" ht="27" hidden="1" customHeight="1">
      <c r="A70" s="249" t="s">
        <v>74</v>
      </c>
      <c r="B70" s="250"/>
      <c r="C70" s="103" t="s">
        <v>61</v>
      </c>
      <c r="D70" s="104" t="s">
        <v>62</v>
      </c>
      <c r="E70" s="111" t="s">
        <v>63</v>
      </c>
    </row>
    <row r="71" spans="1:5" ht="17.25" hidden="1" customHeight="1">
      <c r="A71" s="105" t="s">
        <v>71</v>
      </c>
      <c r="B71" s="105" t="s">
        <v>64</v>
      </c>
      <c r="C71" s="106">
        <v>143.30000000000001</v>
      </c>
      <c r="D71" s="107">
        <v>7.6</v>
      </c>
      <c r="E71" s="112">
        <f>C71*D71</f>
        <v>1089.08</v>
      </c>
    </row>
    <row r="72" spans="1:5" hidden="1">
      <c r="A72" s="40"/>
      <c r="B72" s="40"/>
      <c r="C72" s="40"/>
      <c r="D72" s="40"/>
      <c r="E72" s="113"/>
    </row>
    <row r="73" spans="1:5" ht="27" hidden="1" customHeight="1">
      <c r="A73" s="249" t="s">
        <v>75</v>
      </c>
      <c r="B73" s="250"/>
      <c r="C73" s="103" t="s">
        <v>61</v>
      </c>
      <c r="D73" s="104" t="s">
        <v>62</v>
      </c>
      <c r="E73" s="111" t="s">
        <v>63</v>
      </c>
    </row>
    <row r="74" spans="1:5" ht="17.25" hidden="1" customHeight="1">
      <c r="A74" s="105" t="s">
        <v>71</v>
      </c>
      <c r="B74" s="105" t="s">
        <v>64</v>
      </c>
      <c r="C74" s="106">
        <v>143.30000000000001</v>
      </c>
      <c r="D74" s="107">
        <v>7.6</v>
      </c>
      <c r="E74" s="112">
        <f>C74*D74</f>
        <v>1089.08</v>
      </c>
    </row>
    <row r="75" spans="1:5" hidden="1">
      <c r="A75" s="40"/>
      <c r="B75" s="40"/>
      <c r="C75" s="40"/>
      <c r="D75" s="40"/>
      <c r="E75" s="113"/>
    </row>
    <row r="76" spans="1:5" ht="27" hidden="1" customHeight="1">
      <c r="A76" s="249" t="s">
        <v>76</v>
      </c>
      <c r="B76" s="250"/>
      <c r="C76" s="103" t="s">
        <v>61</v>
      </c>
      <c r="D76" s="104" t="s">
        <v>62</v>
      </c>
      <c r="E76" s="111" t="s">
        <v>63</v>
      </c>
    </row>
    <row r="77" spans="1:5" ht="17.25" hidden="1" customHeight="1">
      <c r="A77" s="105" t="s">
        <v>71</v>
      </c>
      <c r="B77" s="105" t="s">
        <v>64</v>
      </c>
      <c r="C77" s="106">
        <v>141</v>
      </c>
      <c r="D77" s="107">
        <v>7.1</v>
      </c>
      <c r="E77" s="112">
        <f>C77*D77</f>
        <v>1001.0999999999999</v>
      </c>
    </row>
    <row r="78" spans="1:5" hidden="1">
      <c r="A78" s="40"/>
      <c r="B78" s="40"/>
      <c r="C78" s="40"/>
      <c r="D78" s="40"/>
      <c r="E78" s="113"/>
    </row>
    <row r="79" spans="1:5" ht="27" hidden="1" customHeight="1">
      <c r="A79" s="249" t="s">
        <v>77</v>
      </c>
      <c r="B79" s="250"/>
      <c r="C79" s="103" t="s">
        <v>61</v>
      </c>
      <c r="D79" s="104" t="s">
        <v>62</v>
      </c>
      <c r="E79" s="111" t="s">
        <v>63</v>
      </c>
    </row>
    <row r="80" spans="1:5" ht="17.25" hidden="1" customHeight="1">
      <c r="A80" s="105" t="s">
        <v>71</v>
      </c>
      <c r="B80" s="105" t="s">
        <v>64</v>
      </c>
      <c r="C80" s="106">
        <v>114.5</v>
      </c>
      <c r="D80" s="107">
        <v>7.3</v>
      </c>
      <c r="E80" s="112">
        <f>C80*D80</f>
        <v>835.85</v>
      </c>
    </row>
    <row r="81" spans="1:5" hidden="1">
      <c r="A81" s="40"/>
      <c r="B81" s="40"/>
      <c r="C81" s="40"/>
      <c r="D81" s="40"/>
      <c r="E81" s="114"/>
    </row>
    <row r="82" spans="1:5">
      <c r="A82" s="40"/>
      <c r="B82" s="40"/>
      <c r="C82" s="40"/>
      <c r="D82" s="40"/>
      <c r="E82" s="262"/>
    </row>
    <row r="83" spans="1:5" ht="15" customHeight="1">
      <c r="A83" s="362" t="s">
        <v>187</v>
      </c>
      <c r="B83" s="363"/>
      <c r="C83" s="363"/>
      <c r="D83" s="363"/>
      <c r="E83" s="363"/>
    </row>
    <row r="84" spans="1:5" ht="15" customHeight="1">
      <c r="A84" s="263"/>
      <c r="B84" s="263"/>
      <c r="C84" s="263"/>
      <c r="D84" s="263"/>
      <c r="E84" s="264" t="s">
        <v>154</v>
      </c>
    </row>
    <row r="85" spans="1:5" ht="15" customHeight="1">
      <c r="A85" s="263"/>
      <c r="B85" s="263"/>
      <c r="C85" s="263"/>
      <c r="D85" s="263"/>
      <c r="E85" s="265"/>
    </row>
    <row r="86" spans="1:5" ht="15" customHeight="1">
      <c r="A86" s="263"/>
      <c r="B86" s="263"/>
      <c r="C86" s="263"/>
      <c r="D86" s="263"/>
      <c r="E86" s="265"/>
    </row>
    <row r="87" spans="1:5">
      <c r="A87" s="355" t="s">
        <v>155</v>
      </c>
      <c r="B87" s="355"/>
      <c r="C87" s="355"/>
      <c r="D87" s="355"/>
      <c r="E87" s="355"/>
    </row>
    <row r="88" spans="1:5">
      <c r="A88" s="355" t="s">
        <v>60</v>
      </c>
      <c r="B88" s="355"/>
      <c r="C88" s="355"/>
      <c r="D88" s="355"/>
      <c r="E88" s="355"/>
    </row>
    <row r="89" spans="1:5">
      <c r="A89" s="353" t="s">
        <v>185</v>
      </c>
      <c r="B89" s="354"/>
      <c r="C89" s="355"/>
      <c r="D89" s="355"/>
      <c r="E89" s="355"/>
    </row>
    <row r="90" spans="1:5">
      <c r="A90" s="40"/>
      <c r="B90" s="40"/>
      <c r="C90" s="40"/>
      <c r="D90" s="40"/>
      <c r="E90" s="40"/>
    </row>
  </sheetData>
  <mergeCells count="9">
    <mergeCell ref="B1:E1"/>
    <mergeCell ref="A3:E3"/>
    <mergeCell ref="A89:E89"/>
    <mergeCell ref="A4:E4"/>
    <mergeCell ref="A5:E5"/>
    <mergeCell ref="A83:E83"/>
    <mergeCell ref="A87:E87"/>
    <mergeCell ref="A88:E88"/>
    <mergeCell ref="B41:E41"/>
  </mergeCells>
  <pageMargins left="0.9055118110236221" right="0.51181102362204722" top="0.78740157480314965" bottom="0.78740157480314965" header="0.31496062992125984" footer="0.31496062992125984"/>
  <pageSetup paperSize="9" scale="90" orientation="portrait" r:id="rId1"/>
  <legacyDrawing r:id="rId2"/>
  <oleObjects>
    <oleObject progId="CDraw4" shapeId="10241" r:id="rId3"/>
    <oleObject progId="CDraw4" shapeId="10245" r:id="rId4"/>
  </oleObjects>
</worksheet>
</file>

<file path=xl/worksheets/sheet5.xml><?xml version="1.0" encoding="utf-8"?>
<worksheet xmlns="http://schemas.openxmlformats.org/spreadsheetml/2006/main" xmlns:r="http://schemas.openxmlformats.org/officeDocument/2006/relationships">
  <dimension ref="A1:F38"/>
  <sheetViews>
    <sheetView topLeftCell="A13" workbookViewId="0">
      <selection activeCell="A15" sqref="A15"/>
    </sheetView>
  </sheetViews>
  <sheetFormatPr defaultColWidth="15" defaultRowHeight="12.75"/>
  <cols>
    <col min="1" max="1" width="16.42578125" customWidth="1"/>
  </cols>
  <sheetData>
    <row r="1" spans="1:6" ht="94.5" customHeight="1">
      <c r="A1" s="153"/>
      <c r="B1" s="365" t="s">
        <v>97</v>
      </c>
      <c r="C1" s="365"/>
      <c r="D1" s="365"/>
      <c r="E1" s="365"/>
      <c r="F1" s="365"/>
    </row>
    <row r="3" spans="1:6" ht="18.75">
      <c r="A3" s="366" t="s">
        <v>78</v>
      </c>
      <c r="B3" s="367"/>
      <c r="C3" s="367"/>
      <c r="D3" s="367"/>
      <c r="E3" s="367"/>
      <c r="F3" s="367"/>
    </row>
    <row r="4" spans="1:6" ht="15.75">
      <c r="A4" s="368" t="s">
        <v>79</v>
      </c>
      <c r="B4" s="369"/>
      <c r="C4" s="369"/>
      <c r="D4" s="369"/>
      <c r="E4" s="369"/>
      <c r="F4" s="369"/>
    </row>
    <row r="5" spans="1:6" ht="15.75">
      <c r="A5" s="242" t="s">
        <v>119</v>
      </c>
      <c r="B5" s="119"/>
      <c r="C5" s="119"/>
      <c r="D5" s="119"/>
      <c r="E5" s="119"/>
      <c r="F5" s="119"/>
    </row>
    <row r="6" spans="1:6" ht="15.75">
      <c r="A6" s="120" t="s">
        <v>180</v>
      </c>
      <c r="B6" s="121"/>
      <c r="C6" s="121"/>
      <c r="D6" s="121"/>
      <c r="E6" s="121"/>
      <c r="F6" s="121"/>
    </row>
    <row r="7" spans="1:6" ht="13.5" thickBot="1">
      <c r="A7" s="122"/>
      <c r="B7" s="122"/>
      <c r="C7" s="122"/>
    </row>
    <row r="8" spans="1:6" ht="46.5" thickTop="1" thickBot="1">
      <c r="A8" s="123" t="s">
        <v>80</v>
      </c>
      <c r="B8" s="124" t="s">
        <v>81</v>
      </c>
      <c r="C8" s="124" t="s">
        <v>82</v>
      </c>
      <c r="D8" s="125" t="s">
        <v>83</v>
      </c>
      <c r="E8" s="126" t="s">
        <v>84</v>
      </c>
      <c r="F8" s="127" t="s">
        <v>85</v>
      </c>
    </row>
    <row r="9" spans="1:6" ht="30" thickTop="1" thickBot="1">
      <c r="A9" s="128" t="s">
        <v>86</v>
      </c>
      <c r="B9" s="129">
        <v>3.7999999999999999E-2</v>
      </c>
      <c r="C9" s="129">
        <v>4.0099999999999997E-2</v>
      </c>
      <c r="D9" s="130">
        <v>4.6699999999999998E-2</v>
      </c>
      <c r="E9" s="131">
        <v>3.7999999999999999E-2</v>
      </c>
      <c r="F9" s="132" t="str">
        <f>IF(AND(E9&gt;=B9,E9&lt;=D9),"OK","Não OK")</f>
        <v>OK</v>
      </c>
    </row>
    <row r="10" spans="1:6" ht="30" thickTop="1" thickBot="1">
      <c r="A10" s="128" t="s">
        <v>87</v>
      </c>
      <c r="B10" s="129">
        <v>3.2000000000000002E-3</v>
      </c>
      <c r="C10" s="129">
        <v>4.0000000000000001E-3</v>
      </c>
      <c r="D10" s="130">
        <v>7.4000000000000003E-3</v>
      </c>
      <c r="E10" s="131">
        <v>3.2000000000000002E-3</v>
      </c>
      <c r="F10" s="132" t="str">
        <f>IF(AND(E10&gt;=B10,E10&lt;=D10),"OK","Não OK")</f>
        <v>OK</v>
      </c>
    </row>
    <row r="11" spans="1:6" ht="16.5" thickTop="1" thickBot="1">
      <c r="A11" s="128" t="s">
        <v>88</v>
      </c>
      <c r="B11" s="129">
        <v>5.0000000000000001E-3</v>
      </c>
      <c r="C11" s="129">
        <v>5.5999999999999999E-3</v>
      </c>
      <c r="D11" s="130">
        <v>9.7000000000000003E-3</v>
      </c>
      <c r="E11" s="131">
        <v>5.0000000000000001E-3</v>
      </c>
      <c r="F11" s="132" t="str">
        <f>IF(AND(E11&gt;=B11,E11&lt;=D11),"OK","Não OK")</f>
        <v>OK</v>
      </c>
    </row>
    <row r="12" spans="1:6" ht="30" thickTop="1" thickBot="1">
      <c r="A12" s="128" t="s">
        <v>89</v>
      </c>
      <c r="B12" s="133">
        <v>1.0200000000000001E-2</v>
      </c>
      <c r="C12" s="133">
        <v>1.11E-2</v>
      </c>
      <c r="D12" s="134">
        <v>1.21E-2</v>
      </c>
      <c r="E12" s="131">
        <v>1.0200000000000001E-2</v>
      </c>
      <c r="F12" s="132" t="str">
        <f>IF(AND(E12&gt;=B12,E12&lt;=D12),"OK","Não OK")</f>
        <v>OK</v>
      </c>
    </row>
    <row r="13" spans="1:6" ht="15.75" thickBot="1">
      <c r="A13" s="135" t="s">
        <v>90</v>
      </c>
      <c r="B13" s="136">
        <v>6.6400000000000001E-2</v>
      </c>
      <c r="C13" s="136">
        <v>7.2999999999999995E-2</v>
      </c>
      <c r="D13" s="136">
        <v>8.6900000000000005E-2</v>
      </c>
      <c r="E13" s="137">
        <v>6.6400000000000001E-2</v>
      </c>
      <c r="F13" s="132" t="str">
        <f>IF(AND(E13&gt;=B13,E13&lt;=D13),"OK","Não OK")</f>
        <v>OK</v>
      </c>
    </row>
    <row r="14" spans="1:6" ht="43.5" thickBot="1">
      <c r="A14" s="138" t="s">
        <v>91</v>
      </c>
      <c r="B14" s="370" t="s">
        <v>92</v>
      </c>
      <c r="C14" s="371"/>
      <c r="D14" s="372"/>
      <c r="E14" s="139">
        <v>7.6499999999999999E-2</v>
      </c>
      <c r="F14" s="140"/>
    </row>
    <row r="15" spans="1:6" ht="44.25" thickTop="1" thickBot="1">
      <c r="A15" s="141" t="s">
        <v>93</v>
      </c>
      <c r="B15" s="142">
        <v>0.19600000000000001</v>
      </c>
      <c r="C15" s="142">
        <v>0.2097</v>
      </c>
      <c r="D15" s="142">
        <v>0.24229999999999999</v>
      </c>
      <c r="E15" s="143"/>
      <c r="F15" s="144"/>
    </row>
    <row r="16" spans="1:6" ht="13.5" thickTop="1">
      <c r="A16" s="122"/>
      <c r="B16" s="122"/>
      <c r="C16" s="122"/>
    </row>
    <row r="17" spans="1:4">
      <c r="A17" s="122"/>
      <c r="B17" s="122"/>
      <c r="C17" s="122"/>
    </row>
    <row r="18" spans="1:4">
      <c r="A18" s="122"/>
      <c r="B18" s="122"/>
      <c r="C18" s="122"/>
    </row>
    <row r="19" spans="1:4">
      <c r="A19" s="122"/>
      <c r="B19" s="122"/>
      <c r="C19" s="122"/>
    </row>
    <row r="20" spans="1:4">
      <c r="A20" s="122"/>
      <c r="B20" s="122"/>
      <c r="C20" s="122"/>
    </row>
    <row r="21" spans="1:4">
      <c r="A21" s="122"/>
      <c r="B21" s="122"/>
      <c r="C21" s="122"/>
    </row>
    <row r="22" spans="1:4">
      <c r="A22" s="122"/>
      <c r="B22" s="122"/>
      <c r="C22" s="122"/>
    </row>
    <row r="23" spans="1:4">
      <c r="A23" s="122"/>
      <c r="B23" s="122"/>
      <c r="C23" s="122"/>
    </row>
    <row r="24" spans="1:4">
      <c r="A24" s="122"/>
      <c r="B24" s="122"/>
      <c r="C24" s="122"/>
    </row>
    <row r="25" spans="1:4">
      <c r="A25" s="122"/>
      <c r="B25" s="122"/>
      <c r="C25" s="122"/>
    </row>
    <row r="26" spans="1:4">
      <c r="A26" s="122"/>
      <c r="B26" s="122"/>
      <c r="C26" s="122"/>
    </row>
    <row r="27" spans="1:4">
      <c r="A27" s="122"/>
      <c r="B27" s="122"/>
      <c r="C27" s="122"/>
    </row>
    <row r="28" spans="1:4" ht="15.75">
      <c r="A28" s="145" t="s">
        <v>94</v>
      </c>
      <c r="B28" s="146">
        <f>(((1+E9+E10+E11)*(1+E12)*(1+E13)/(1-E14))-1)</f>
        <v>0.22040876051543035</v>
      </c>
      <c r="C28" s="147"/>
      <c r="D28" s="148" t="str">
        <f>IF(AND(B28&gt;=B15,B28&lt;=D15),"OK","Não OK")</f>
        <v>OK</v>
      </c>
    </row>
    <row r="30" spans="1:4" ht="15">
      <c r="A30" s="149"/>
    </row>
    <row r="31" spans="1:4" ht="15">
      <c r="A31" s="150" t="s">
        <v>187</v>
      </c>
    </row>
    <row r="32" spans="1:4" ht="15">
      <c r="A32" s="150"/>
    </row>
    <row r="33" spans="1:6" ht="15">
      <c r="A33" s="150"/>
    </row>
    <row r="34" spans="1:6" ht="15">
      <c r="A34" s="149"/>
    </row>
    <row r="35" spans="1:6">
      <c r="A35" s="354" t="s">
        <v>95</v>
      </c>
      <c r="B35" s="354"/>
      <c r="C35" s="354"/>
      <c r="D35" s="354"/>
      <c r="E35" s="354"/>
      <c r="F35" s="354"/>
    </row>
    <row r="36" spans="1:6">
      <c r="A36" s="354" t="s">
        <v>96</v>
      </c>
      <c r="B36" s="354"/>
      <c r="C36" s="354"/>
      <c r="D36" s="354"/>
      <c r="E36" s="354"/>
      <c r="F36" s="354"/>
    </row>
    <row r="37" spans="1:6">
      <c r="A37" s="364" t="s">
        <v>188</v>
      </c>
      <c r="B37" s="364"/>
      <c r="C37" s="364"/>
      <c r="D37" s="364"/>
      <c r="E37" s="364"/>
      <c r="F37" s="364"/>
    </row>
    <row r="38" spans="1:6" ht="15">
      <c r="A38" s="151"/>
      <c r="B38" s="152"/>
      <c r="C38" s="152"/>
      <c r="D38" s="152"/>
      <c r="E38" s="152"/>
      <c r="F38" s="152"/>
    </row>
  </sheetData>
  <mergeCells count="7">
    <mergeCell ref="A37:F37"/>
    <mergeCell ref="A36:F36"/>
    <mergeCell ref="B1:F1"/>
    <mergeCell ref="A3:F3"/>
    <mergeCell ref="A4:F4"/>
    <mergeCell ref="B14:D14"/>
    <mergeCell ref="A35:F35"/>
  </mergeCells>
  <pageMargins left="0.51181102362204722" right="0.51181102362204722" top="0.39370078740157483" bottom="0.39370078740157483" header="0.31496062992125984" footer="0.31496062992125984"/>
  <pageSetup paperSize="9" orientation="portrait" r:id="rId1"/>
  <drawing r:id="rId2"/>
  <legacyDrawing r:id="rId3"/>
  <oleObjects>
    <oleObject progId="CDraw4" shapeId="7169" r:id="rId4"/>
  </oleObjects>
</worksheet>
</file>

<file path=xl/worksheets/sheet6.xml><?xml version="1.0" encoding="utf-8"?>
<worksheet xmlns="http://schemas.openxmlformats.org/spreadsheetml/2006/main" xmlns:r="http://schemas.openxmlformats.org/officeDocument/2006/relationships">
  <dimension ref="A1:J37"/>
  <sheetViews>
    <sheetView topLeftCell="A13" workbookViewId="0">
      <selection activeCell="D36" sqref="D36"/>
    </sheetView>
  </sheetViews>
  <sheetFormatPr defaultRowHeight="12.75"/>
  <cols>
    <col min="1" max="1" width="8" style="173" customWidth="1"/>
    <col min="2" max="2" width="27.42578125" style="173" customWidth="1"/>
    <col min="3" max="3" width="10.140625" style="240" customWidth="1"/>
    <col min="4" max="4" width="20" style="240" customWidth="1"/>
    <col min="5" max="5" width="10" style="240" customWidth="1"/>
    <col min="6" max="6" width="17.5703125" style="173" customWidth="1"/>
    <col min="7" max="7" width="15.7109375" style="173" customWidth="1"/>
    <col min="8" max="8" width="12" style="173" customWidth="1"/>
    <col min="9" max="9" width="11.42578125" style="173" customWidth="1"/>
    <col min="10" max="10" width="14.85546875" style="173" customWidth="1"/>
    <col min="11" max="16384" width="9.140625" style="173"/>
  </cols>
  <sheetData>
    <row r="1" spans="1:10" ht="18.75">
      <c r="A1" s="168"/>
      <c r="B1" s="169"/>
      <c r="C1" s="170"/>
      <c r="D1" s="171"/>
      <c r="E1" s="171"/>
      <c r="F1" s="169"/>
      <c r="G1" s="169"/>
      <c r="H1" s="169"/>
      <c r="I1" s="169"/>
      <c r="J1" s="172"/>
    </row>
    <row r="2" spans="1:10" s="179" customFormat="1" ht="18.75">
      <c r="A2" s="174" t="s">
        <v>102</v>
      </c>
      <c r="B2" s="175"/>
      <c r="C2" s="176"/>
      <c r="D2" s="176"/>
      <c r="E2" s="176"/>
      <c r="F2" s="176"/>
      <c r="G2" s="177"/>
      <c r="H2" s="177"/>
      <c r="I2" s="177"/>
      <c r="J2" s="178"/>
    </row>
    <row r="3" spans="1:10">
      <c r="A3" s="180"/>
      <c r="B3" s="181"/>
      <c r="C3" s="182"/>
      <c r="D3" s="182"/>
      <c r="E3" s="182"/>
      <c r="F3" s="181"/>
      <c r="G3" s="181"/>
      <c r="H3" s="181"/>
      <c r="I3" s="181"/>
      <c r="J3" s="183"/>
    </row>
    <row r="4" spans="1:10" ht="14.25">
      <c r="A4" s="391" t="s">
        <v>103</v>
      </c>
      <c r="B4" s="392"/>
      <c r="C4" s="392"/>
      <c r="D4" s="392"/>
      <c r="E4" s="182"/>
      <c r="F4" s="393" t="s">
        <v>104</v>
      </c>
      <c r="G4" s="394"/>
      <c r="H4" s="395"/>
      <c r="I4" s="184"/>
      <c r="J4" s="185"/>
    </row>
    <row r="5" spans="1:10" ht="18.75">
      <c r="A5" s="396" t="s">
        <v>105</v>
      </c>
      <c r="B5" s="397"/>
      <c r="C5" s="397"/>
      <c r="D5" s="397"/>
      <c r="E5" s="182"/>
      <c r="F5" s="398" t="s">
        <v>106</v>
      </c>
      <c r="G5" s="399"/>
      <c r="H5" s="400"/>
      <c r="I5" s="186"/>
      <c r="J5" s="187"/>
    </row>
    <row r="6" spans="1:10" ht="15.75">
      <c r="A6" s="180"/>
      <c r="B6" s="181"/>
      <c r="C6" s="182"/>
      <c r="D6" s="182"/>
      <c r="E6" s="182"/>
      <c r="F6" s="188"/>
      <c r="G6" s="181"/>
      <c r="H6" s="181"/>
      <c r="I6" s="181"/>
      <c r="J6" s="183"/>
    </row>
    <row r="7" spans="1:10">
      <c r="A7" s="273" t="s">
        <v>107</v>
      </c>
      <c r="B7" s="274"/>
      <c r="C7" s="275"/>
      <c r="D7" s="276"/>
      <c r="E7" s="182"/>
      <c r="F7" s="189" t="s">
        <v>108</v>
      </c>
      <c r="G7" s="190"/>
      <c r="H7" s="190"/>
      <c r="I7" s="191"/>
      <c r="J7" s="192" t="s">
        <v>109</v>
      </c>
    </row>
    <row r="8" spans="1:10" ht="16.5">
      <c r="A8" s="193"/>
      <c r="B8" s="277" t="s">
        <v>161</v>
      </c>
      <c r="C8" s="278"/>
      <c r="D8" s="194"/>
      <c r="E8" s="181"/>
      <c r="F8" s="195" t="s">
        <v>110</v>
      </c>
      <c r="G8" s="196"/>
      <c r="H8" s="196"/>
      <c r="I8" s="197"/>
      <c r="J8" s="198">
        <v>43202</v>
      </c>
    </row>
    <row r="9" spans="1:10">
      <c r="A9" s="199"/>
      <c r="B9" s="181"/>
      <c r="C9" s="182"/>
      <c r="D9" s="182"/>
      <c r="E9" s="182"/>
      <c r="F9" s="200" t="s">
        <v>162</v>
      </c>
      <c r="G9" s="201"/>
      <c r="H9" s="201"/>
      <c r="I9" s="197"/>
      <c r="J9" s="202"/>
    </row>
    <row r="10" spans="1:10">
      <c r="A10" s="193"/>
      <c r="B10" s="203"/>
      <c r="C10" s="204"/>
      <c r="D10" s="204"/>
      <c r="E10" s="182"/>
      <c r="F10" s="181"/>
      <c r="G10" s="181"/>
      <c r="H10" s="181"/>
      <c r="I10" s="181"/>
      <c r="J10" s="183"/>
    </row>
    <row r="11" spans="1:10" ht="15.75">
      <c r="A11" s="403" t="s">
        <v>7</v>
      </c>
      <c r="B11" s="406" t="s">
        <v>52</v>
      </c>
      <c r="C11" s="409" t="s">
        <v>111</v>
      </c>
      <c r="D11" s="205" t="s">
        <v>163</v>
      </c>
      <c r="E11" s="206"/>
      <c r="F11" s="205" t="s">
        <v>117</v>
      </c>
      <c r="G11" s="207"/>
      <c r="H11" s="205" t="s">
        <v>164</v>
      </c>
      <c r="I11" s="207"/>
      <c r="J11" s="208"/>
    </row>
    <row r="12" spans="1:10" ht="15.75">
      <c r="A12" s="404"/>
      <c r="B12" s="407"/>
      <c r="C12" s="407"/>
      <c r="D12" s="401" t="s">
        <v>165</v>
      </c>
      <c r="E12" s="402"/>
      <c r="F12" s="401" t="s">
        <v>166</v>
      </c>
      <c r="G12" s="402"/>
      <c r="H12" s="401" t="s">
        <v>166</v>
      </c>
      <c r="I12" s="402"/>
      <c r="J12" s="209" t="s">
        <v>4</v>
      </c>
    </row>
    <row r="13" spans="1:10" ht="15.75" customHeight="1">
      <c r="A13" s="405"/>
      <c r="B13" s="408"/>
      <c r="C13" s="408"/>
      <c r="D13" s="279" t="s">
        <v>167</v>
      </c>
      <c r="E13" s="280" t="s">
        <v>168</v>
      </c>
      <c r="F13" s="279" t="s">
        <v>169</v>
      </c>
      <c r="G13" s="279" t="s">
        <v>170</v>
      </c>
      <c r="H13" s="279" t="s">
        <v>169</v>
      </c>
      <c r="I13" s="279" t="s">
        <v>170</v>
      </c>
      <c r="J13" s="281"/>
    </row>
    <row r="14" spans="1:10" ht="15">
      <c r="A14" s="387">
        <v>1</v>
      </c>
      <c r="B14" s="389" t="s">
        <v>113</v>
      </c>
      <c r="C14" s="210" t="s">
        <v>10</v>
      </c>
      <c r="D14" s="381">
        <f>J14*0.4</f>
        <v>11579.772000000001</v>
      </c>
      <c r="E14" s="382"/>
      <c r="F14" s="381">
        <f>J14*0.4</f>
        <v>11579.772000000001</v>
      </c>
      <c r="G14" s="382"/>
      <c r="H14" s="379">
        <f>J14*0.2</f>
        <v>5789.8860000000004</v>
      </c>
      <c r="I14" s="380"/>
      <c r="J14" s="211">
        <v>28949.43</v>
      </c>
    </row>
    <row r="15" spans="1:10" ht="15">
      <c r="A15" s="388"/>
      <c r="B15" s="390"/>
      <c r="C15" s="212" t="s">
        <v>112</v>
      </c>
      <c r="D15" s="381">
        <v>401577.42</v>
      </c>
      <c r="E15" s="382"/>
      <c r="F15" s="383">
        <v>398948.39</v>
      </c>
      <c r="G15" s="384"/>
      <c r="H15" s="385">
        <v>199474.19</v>
      </c>
      <c r="I15" s="386"/>
      <c r="J15" s="213">
        <v>1000000</v>
      </c>
    </row>
    <row r="16" spans="1:10" ht="15">
      <c r="A16" s="377"/>
      <c r="B16" s="375"/>
      <c r="C16" s="210"/>
      <c r="D16" s="381"/>
      <c r="E16" s="382"/>
      <c r="F16" s="381"/>
      <c r="G16" s="382"/>
      <c r="H16" s="379"/>
      <c r="I16" s="380"/>
      <c r="J16" s="211"/>
    </row>
    <row r="17" spans="1:10" ht="15">
      <c r="A17" s="378"/>
      <c r="B17" s="376"/>
      <c r="C17" s="212"/>
      <c r="D17" s="410"/>
      <c r="E17" s="411"/>
      <c r="F17" s="410"/>
      <c r="G17" s="411"/>
      <c r="H17" s="412"/>
      <c r="I17" s="413"/>
      <c r="J17" s="213"/>
    </row>
    <row r="18" spans="1:10" ht="15">
      <c r="A18" s="373"/>
      <c r="B18" s="375"/>
      <c r="C18" s="214"/>
      <c r="D18" s="381"/>
      <c r="E18" s="382"/>
      <c r="F18" s="381"/>
      <c r="G18" s="382"/>
      <c r="H18" s="379"/>
      <c r="I18" s="380"/>
      <c r="J18" s="211"/>
    </row>
    <row r="19" spans="1:10" ht="15">
      <c r="A19" s="374"/>
      <c r="B19" s="376"/>
      <c r="C19" s="214"/>
      <c r="D19" s="410"/>
      <c r="E19" s="411"/>
      <c r="F19" s="383"/>
      <c r="G19" s="384"/>
      <c r="H19" s="385"/>
      <c r="I19" s="386"/>
      <c r="J19" s="213"/>
    </row>
    <row r="20" spans="1:10" ht="15">
      <c r="A20" s="373"/>
      <c r="B20" s="375"/>
      <c r="C20" s="214"/>
      <c r="D20" s="381"/>
      <c r="E20" s="382"/>
      <c r="F20" s="381"/>
      <c r="G20" s="382"/>
      <c r="H20" s="379"/>
      <c r="I20" s="380"/>
      <c r="J20" s="211"/>
    </row>
    <row r="21" spans="1:10" ht="15">
      <c r="A21" s="374"/>
      <c r="B21" s="376"/>
      <c r="C21" s="215"/>
      <c r="D21" s="410"/>
      <c r="E21" s="411"/>
      <c r="F21" s="383"/>
      <c r="G21" s="384"/>
      <c r="H21" s="385"/>
      <c r="I21" s="386"/>
      <c r="J21" s="213"/>
    </row>
    <row r="22" spans="1:10" s="154" customFormat="1" ht="15.75">
      <c r="A22" s="216"/>
      <c r="B22" s="217"/>
      <c r="C22" s="218"/>
      <c r="D22" s="219"/>
      <c r="E22" s="220"/>
      <c r="F22" s="221"/>
      <c r="G22" s="222"/>
      <c r="H22" s="223"/>
      <c r="I22" s="224"/>
      <c r="J22" s="225"/>
    </row>
    <row r="23" spans="1:10" s="154" customFormat="1" ht="15.75">
      <c r="A23" s="226" t="s">
        <v>114</v>
      </c>
      <c r="B23" s="227"/>
      <c r="C23" s="228"/>
      <c r="D23" s="416">
        <f>D15</f>
        <v>401577.42</v>
      </c>
      <c r="E23" s="417"/>
      <c r="F23" s="416">
        <f>F15</f>
        <v>398948.39</v>
      </c>
      <c r="G23" s="417"/>
      <c r="H23" s="418">
        <f>H15</f>
        <v>199474.19</v>
      </c>
      <c r="I23" s="419"/>
      <c r="J23" s="266">
        <f>D23+F23+H23</f>
        <v>1000000</v>
      </c>
    </row>
    <row r="24" spans="1:10" s="154" customFormat="1" ht="15.75">
      <c r="A24" s="226" t="s">
        <v>115</v>
      </c>
      <c r="B24" s="227"/>
      <c r="C24" s="228"/>
      <c r="D24" s="416"/>
      <c r="E24" s="417"/>
      <c r="F24" s="416"/>
      <c r="G24" s="422"/>
      <c r="H24" s="414"/>
      <c r="I24" s="415"/>
      <c r="J24" s="266"/>
    </row>
    <row r="25" spans="1:10" s="154" customFormat="1" ht="15.75">
      <c r="A25" s="226" t="s">
        <v>116</v>
      </c>
      <c r="B25" s="227"/>
      <c r="C25" s="228"/>
      <c r="D25" s="416"/>
      <c r="E25" s="417"/>
      <c r="F25" s="416"/>
      <c r="G25" s="417"/>
      <c r="H25" s="418"/>
      <c r="I25" s="419"/>
      <c r="J25" s="266"/>
    </row>
    <row r="26" spans="1:10" s="234" customFormat="1" ht="15.75">
      <c r="A26" s="229"/>
      <c r="B26" s="230"/>
      <c r="C26" s="231"/>
      <c r="D26" s="232"/>
      <c r="E26" s="232"/>
      <c r="F26" s="232"/>
      <c r="G26" s="232"/>
      <c r="H26" s="233"/>
      <c r="I26" s="233"/>
      <c r="J26" s="232"/>
    </row>
    <row r="27" spans="1:10" s="234" customFormat="1" ht="15.75">
      <c r="F27" s="282"/>
      <c r="G27" s="282"/>
      <c r="H27" s="282"/>
      <c r="I27" s="282"/>
      <c r="J27" s="232"/>
    </row>
    <row r="28" spans="1:10" s="154" customFormat="1" ht="18">
      <c r="C28" s="160"/>
      <c r="D28" s="160"/>
      <c r="E28" s="160"/>
      <c r="F28" s="75"/>
      <c r="G28" s="235"/>
      <c r="H28" s="236"/>
      <c r="I28" s="236"/>
      <c r="J28" s="75"/>
    </row>
    <row r="29" spans="1:10" s="238" customFormat="1" ht="15.75">
      <c r="A29" s="237"/>
      <c r="B29" s="179"/>
      <c r="C29" s="241"/>
      <c r="D29" s="241"/>
      <c r="E29" s="420" t="s">
        <v>35</v>
      </c>
      <c r="F29" s="420"/>
      <c r="G29" s="241"/>
      <c r="H29" s="179"/>
    </row>
    <row r="30" spans="1:10" s="154" customFormat="1" ht="18" customHeight="1">
      <c r="A30" s="239"/>
      <c r="B30" s="179"/>
      <c r="D30" s="239"/>
      <c r="E30" s="420" t="s">
        <v>171</v>
      </c>
      <c r="F30" s="420"/>
      <c r="H30" s="179"/>
    </row>
    <row r="31" spans="1:10" ht="15.75">
      <c r="A31" s="181"/>
      <c r="B31" s="283"/>
      <c r="C31" s="284"/>
      <c r="D31" s="284"/>
      <c r="E31" s="421" t="s">
        <v>188</v>
      </c>
      <c r="F31" s="421"/>
      <c r="G31" s="176"/>
      <c r="H31" s="283"/>
      <c r="I31" s="181"/>
      <c r="J31" s="181"/>
    </row>
    <row r="32" spans="1:10" ht="15.75">
      <c r="B32" s="179"/>
      <c r="F32" s="179"/>
      <c r="G32" s="179"/>
    </row>
    <row r="33" spans="1:7" ht="15.75">
      <c r="B33" s="285"/>
      <c r="C33" s="182"/>
      <c r="F33" s="179"/>
      <c r="G33" s="179"/>
    </row>
    <row r="34" spans="1:7" ht="15.75">
      <c r="A34" s="286"/>
      <c r="B34" s="283"/>
      <c r="C34" s="283"/>
      <c r="D34" s="283"/>
      <c r="E34" s="283"/>
      <c r="F34" s="283"/>
      <c r="G34" s="283"/>
    </row>
    <row r="35" spans="1:7" ht="15.75">
      <c r="B35" s="285"/>
      <c r="C35" s="182"/>
      <c r="D35" s="287"/>
    </row>
    <row r="36" spans="1:7" ht="15.75">
      <c r="A36" s="179"/>
      <c r="B36" s="176"/>
      <c r="C36" s="182"/>
    </row>
    <row r="37" spans="1:7" ht="15.75">
      <c r="A37" s="179"/>
      <c r="B37" s="285"/>
      <c r="C37" s="182"/>
    </row>
  </sheetData>
  <mergeCells count="54">
    <mergeCell ref="E29:F29"/>
    <mergeCell ref="E30:F30"/>
    <mergeCell ref="E31:F31"/>
    <mergeCell ref="D24:E24"/>
    <mergeCell ref="F24:G24"/>
    <mergeCell ref="H24:I24"/>
    <mergeCell ref="D25:E25"/>
    <mergeCell ref="F25:G25"/>
    <mergeCell ref="H25:I25"/>
    <mergeCell ref="D21:E21"/>
    <mergeCell ref="F21:G21"/>
    <mergeCell ref="H21:I21"/>
    <mergeCell ref="D23:E23"/>
    <mergeCell ref="F23:G23"/>
    <mergeCell ref="H23:I23"/>
    <mergeCell ref="D20:E20"/>
    <mergeCell ref="F20:G20"/>
    <mergeCell ref="D17:E17"/>
    <mergeCell ref="F17:G17"/>
    <mergeCell ref="H17:I17"/>
    <mergeCell ref="H20:I20"/>
    <mergeCell ref="D18:E18"/>
    <mergeCell ref="F18:G18"/>
    <mergeCell ref="H18:I18"/>
    <mergeCell ref="D19:E19"/>
    <mergeCell ref="F19:G19"/>
    <mergeCell ref="H19:I19"/>
    <mergeCell ref="A4:D4"/>
    <mergeCell ref="F4:H4"/>
    <mergeCell ref="A5:D5"/>
    <mergeCell ref="F5:H5"/>
    <mergeCell ref="D12:E12"/>
    <mergeCell ref="F12:G12"/>
    <mergeCell ref="H12:I12"/>
    <mergeCell ref="A11:A13"/>
    <mergeCell ref="B11:B13"/>
    <mergeCell ref="C11:C13"/>
    <mergeCell ref="A14:A15"/>
    <mergeCell ref="B14:B15"/>
    <mergeCell ref="D14:E14"/>
    <mergeCell ref="D16:E16"/>
    <mergeCell ref="F16:G16"/>
    <mergeCell ref="H16:I16"/>
    <mergeCell ref="F14:G14"/>
    <mergeCell ref="H14:I14"/>
    <mergeCell ref="D15:E15"/>
    <mergeCell ref="F15:G15"/>
    <mergeCell ref="H15:I15"/>
    <mergeCell ref="A18:A19"/>
    <mergeCell ref="B18:B19"/>
    <mergeCell ref="A20:A21"/>
    <mergeCell ref="B20:B21"/>
    <mergeCell ref="A16:A17"/>
    <mergeCell ref="B16:B17"/>
  </mergeCells>
  <pageMargins left="0.70866141732283472" right="0.51181102362204722" top="0.78740157480314965" bottom="0.78740157480314965" header="0.31496062992125984" footer="0.31496062992125984"/>
  <pageSetup paperSize="9" scale="90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7</vt:i4>
      </vt:variant>
      <vt:variant>
        <vt:lpstr>Intervalos nomeados</vt:lpstr>
      </vt:variant>
      <vt:variant>
        <vt:i4>2</vt:i4>
      </vt:variant>
    </vt:vector>
  </HeadingPairs>
  <TitlesOfParts>
    <vt:vector size="9" baseType="lpstr">
      <vt:lpstr>ANEXO 15 - PLANILHA CUSTO</vt:lpstr>
      <vt:lpstr>MEMORIAL DE CÁLCULO</vt:lpstr>
      <vt:lpstr>CRONOGRAMA </vt:lpstr>
      <vt:lpstr>Tabela de ruas</vt:lpstr>
      <vt:lpstr>BDI</vt:lpstr>
      <vt:lpstr>Cronograma Casa Civil</vt:lpstr>
      <vt:lpstr>Plan2</vt:lpstr>
      <vt:lpstr>'ANEXO 15 - PLANILHA CUSTO'!Titulos_de_impressao</vt:lpstr>
      <vt:lpstr>'MEMORIAL DE CÁLCULO'!Titulos_de_impressao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ATO</dc:creator>
  <cp:lastModifiedBy>Usuário do Windows</cp:lastModifiedBy>
  <cp:lastPrinted>2018-07-14T20:58:36Z</cp:lastPrinted>
  <dcterms:created xsi:type="dcterms:W3CDTF">2013-11-05T10:31:33Z</dcterms:created>
  <dcterms:modified xsi:type="dcterms:W3CDTF">2018-07-14T21:15:41Z</dcterms:modified>
</cp:coreProperties>
</file>