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docProps/custom.xml" ContentType="application/vnd.openxmlformats-officedocument.custom-properties+xml"/>
  <Override PartName="/xl/worksheets/sheet1.xml" ContentType="application/vnd.openxmlformats-officedocument.spreadsheetml.worksheet+xml"/>
  <Default Extension="vml" ContentType="application/vnd.openxmlformats-officedocument.vmlDrawing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5"/>
  <workbookPr/>
  <bookViews>
    <workbookView xWindow="0" yWindow="0" windowWidth="17970" windowHeight="7980" tabRatio="988"/>
  </bookViews>
  <sheets>
    <sheet name="CRONOGRAMA" sheetId="1" r:id="rId1"/>
    <sheet name="PLANILHA ORÇAMENTARIA" sheetId="2" r:id="rId2"/>
    <sheet name="Plan1" sheetId="3" r:id="rId3"/>
  </sheets>
  <definedNames>
    <definedName name="_xlnm.Print_Area" localSheetId="0">CRONOGRAMA!$A$1:$I$25</definedName>
    <definedName name="_xlnm.Print_Area" localSheetId="1">'PLANILHA ORÇAMENTARIA'!$B$1:$H$56</definedName>
  </definedNames>
  <calcPr calcId="124519" iterateDelta="1E-4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I16" i="1"/>
  <c r="I15"/>
  <c r="I14"/>
  <c r="I13"/>
  <c r="I12"/>
  <c r="G17"/>
  <c r="E17"/>
  <c r="I17" l="1"/>
  <c r="I18" s="1"/>
  <c r="H22" i="2"/>
  <c r="H28" l="1"/>
  <c r="H19"/>
  <c r="H12" l="1"/>
  <c r="H23" l="1"/>
  <c r="H48" l="1"/>
  <c r="H47"/>
  <c r="H46"/>
  <c r="H45"/>
  <c r="H42"/>
  <c r="H41"/>
  <c r="H40"/>
  <c r="H39"/>
  <c r="H38"/>
  <c r="H37"/>
  <c r="H34"/>
  <c r="H33"/>
  <c r="H32"/>
  <c r="H31"/>
  <c r="H35" s="1"/>
  <c r="H27"/>
  <c r="H26"/>
  <c r="H25"/>
  <c r="H24"/>
  <c r="H21"/>
  <c r="H20"/>
  <c r="H18"/>
  <c r="H15"/>
  <c r="H14"/>
  <c r="H13"/>
  <c r="H11"/>
  <c r="H10"/>
  <c r="H29" l="1"/>
  <c r="H43"/>
  <c r="H16"/>
  <c r="H49"/>
  <c r="C17" i="1" l="1"/>
  <c r="C18" s="1"/>
  <c r="E18" s="1"/>
  <c r="G18" s="1"/>
  <c r="H50" i="2"/>
</calcChain>
</file>

<file path=xl/sharedStrings.xml><?xml version="1.0" encoding="utf-8"?>
<sst xmlns="http://schemas.openxmlformats.org/spreadsheetml/2006/main" count="271" uniqueCount="126">
  <si>
    <t>C  R  O N  O  G  R  A  M  A    F  Í  S  I  C  O - F  I  N  A  N  C  E  I  R  O</t>
  </si>
  <si>
    <t>SE R V I Ç O S</t>
  </si>
  <si>
    <t>TOTAIS</t>
  </si>
  <si>
    <t>%</t>
  </si>
  <si>
    <t>1.0</t>
  </si>
  <si>
    <t>SERVIÇOS PELIMINARES</t>
  </si>
  <si>
    <t>2.0</t>
  </si>
  <si>
    <t>INFRAESTRUTURA</t>
  </si>
  <si>
    <t>3.0</t>
  </si>
  <si>
    <t>MESOESTRUTURA</t>
  </si>
  <si>
    <t>4.0</t>
  </si>
  <si>
    <t>SUPERESTRUTURA</t>
  </si>
  <si>
    <t>5.0</t>
  </si>
  <si>
    <t>SERVIÇOS COMPLEMENTARES</t>
  </si>
  <si>
    <t>P  L  A  N  I  L  H  A     D  E     O  R  Ç  A  M  E  N  T  O</t>
  </si>
  <si>
    <t>FONTE:  DER (30/09/2017)  E CPOS 171 (BDI. 25%)</t>
  </si>
  <si>
    <t>ÍTEM</t>
  </si>
  <si>
    <t>CÓDIGO</t>
  </si>
  <si>
    <t>MATERIAL / SERVIÇO</t>
  </si>
  <si>
    <t>UNID.</t>
  </si>
  <si>
    <t>Q T D E</t>
  </si>
  <si>
    <t>P. UNIT.</t>
  </si>
  <si>
    <t>P. TOTAL</t>
  </si>
  <si>
    <t>SERVIÇOS PRELIMINARES</t>
  </si>
  <si>
    <t>1.1</t>
  </si>
  <si>
    <t>22.01.03.99</t>
  </si>
  <si>
    <t>LIMPEZA E PREPARO DO TERRENO</t>
  </si>
  <si>
    <t>M²</t>
  </si>
  <si>
    <t>1.2</t>
  </si>
  <si>
    <t>cpos 02.02.160</t>
  </si>
  <si>
    <t>LOCAÇÃO DE CONTAINER TIPO DEPOSITO ÁREA MÍNIMA DE 13,80M²</t>
  </si>
  <si>
    <t>Unxmes</t>
  </si>
  <si>
    <t>1.3</t>
  </si>
  <si>
    <t>28.08.01.01.99</t>
  </si>
  <si>
    <t>PLACA DE IDENTIFICAÇÃO OBRA</t>
  </si>
  <si>
    <t>1.4</t>
  </si>
  <si>
    <t>cpos 02.10.020</t>
  </si>
  <si>
    <t>LOCAÇÃO DA OBRA</t>
  </si>
  <si>
    <t>1.5</t>
  </si>
  <si>
    <t>SUBTOTAL</t>
  </si>
  <si>
    <t>2.1</t>
  </si>
  <si>
    <t>24.02.01.99</t>
  </si>
  <si>
    <t>ESCAVAÇÃO MANUAL S/EXPL.</t>
  </si>
  <si>
    <t>M³</t>
  </si>
  <si>
    <t>24.02.02.99</t>
  </si>
  <si>
    <t>ESCAVAÇÃO MECANIZADA S/EXPL.</t>
  </si>
  <si>
    <t>2.3</t>
  </si>
  <si>
    <t>24.03.04.99</t>
  </si>
  <si>
    <t>ARGILA ENCH. ENSEC</t>
  </si>
  <si>
    <t>24.03.05.99</t>
  </si>
  <si>
    <t>ESGOTAMENTO CONTINUO DE ÁGUA</t>
  </si>
  <si>
    <t>24.07.01.99</t>
  </si>
  <si>
    <t>LASTRO DE CONCRETO SIMPLES 10MPa</t>
  </si>
  <si>
    <t>BASE DE PEDRA BRITADA</t>
  </si>
  <si>
    <t>24.05.01.99</t>
  </si>
  <si>
    <t>FOMAS DE MADEIRA PARA CONCRETO</t>
  </si>
  <si>
    <t>ARMADURA COM AÇO CA-50</t>
  </si>
  <si>
    <t>KG</t>
  </si>
  <si>
    <t>CONCRETO ESTRUTURAL  25 MPa</t>
  </si>
  <si>
    <t>3.1</t>
  </si>
  <si>
    <t>FORMAS DE MADEIRA PARA CONCRETO</t>
  </si>
  <si>
    <t>3.2</t>
  </si>
  <si>
    <t>3.3</t>
  </si>
  <si>
    <t>3.4</t>
  </si>
  <si>
    <t>24.07.09.99</t>
  </si>
  <si>
    <t>BOMBEAMENTO DE CONCRETO</t>
  </si>
  <si>
    <t>4.1</t>
  </si>
  <si>
    <t>26.04.01.99</t>
  </si>
  <si>
    <t>CIMBRAMENTO PONTE S/ESTACAS</t>
  </si>
  <si>
    <t>4.2</t>
  </si>
  <si>
    <t>4.3</t>
  </si>
  <si>
    <t>26.08.01.99</t>
  </si>
  <si>
    <t>AP NEOPREME FRETADO</t>
  </si>
  <si>
    <t>DM³</t>
  </si>
  <si>
    <t>22.03.04.99</t>
  </si>
  <si>
    <t>M³XKM</t>
  </si>
  <si>
    <t>ATERRO DE ACESSO</t>
  </si>
  <si>
    <t>37.02.20.99</t>
  </si>
  <si>
    <t>COMP. ATERRO 95% PS</t>
  </si>
  <si>
    <t>37.06.01.99</t>
  </si>
  <si>
    <t>GRAMA EM PLACA SEM ADUBO</t>
  </si>
  <si>
    <t>TOTAL</t>
  </si>
  <si>
    <t>4.4</t>
  </si>
  <si>
    <t>5.1</t>
  </si>
  <si>
    <t>5.2</t>
  </si>
  <si>
    <t>5.3</t>
  </si>
  <si>
    <t>5.4</t>
  </si>
  <si>
    <t>25.04.01.99</t>
  </si>
  <si>
    <t>ESTACA DE CONCRETO 20/25T</t>
  </si>
  <si>
    <t>M</t>
  </si>
  <si>
    <t>23.04.03.01.99</t>
  </si>
  <si>
    <t>PROJETO ESTRUTURAL DA OBRA EM FORMATO A1</t>
  </si>
  <si>
    <t>cpos 01.17.050</t>
  </si>
  <si>
    <t>2.2</t>
  </si>
  <si>
    <t>11.01.130</t>
  </si>
  <si>
    <t>09.01.02</t>
  </si>
  <si>
    <t>25.04.28.99</t>
  </si>
  <si>
    <t>TX.INST.EQ.BATE-EST</t>
  </si>
  <si>
    <t>um</t>
  </si>
  <si>
    <t>24.01.01</t>
  </si>
  <si>
    <t xml:space="preserve">OBRA: CONSTRUÇÃO DE PONTE DE CONCRETO ARMADO </t>
  </si>
  <si>
    <t>LOCAL:   PARAGUAÇI PAULISTA- SP</t>
  </si>
  <si>
    <t>2.4</t>
  </si>
  <si>
    <t>2.5</t>
  </si>
  <si>
    <t>2.6</t>
  </si>
  <si>
    <t>2.7</t>
  </si>
  <si>
    <t>2.8</t>
  </si>
  <si>
    <t>2.9</t>
  </si>
  <si>
    <t>2.10</t>
  </si>
  <si>
    <t>2.11</t>
  </si>
  <si>
    <t>4.5</t>
  </si>
  <si>
    <t>4.6</t>
  </si>
  <si>
    <t>24.06.01.99</t>
  </si>
  <si>
    <t>TRANSP. MAT. 1ª 2ª CAT. ATE 2 KM</t>
  </si>
  <si>
    <t xml:space="preserve">OBRA: PONTE DE CONCRETO ARMADO </t>
  </si>
  <si>
    <t>LOCAL: ESTRADA BARREIRINHO RANCHO ALEGRE</t>
  </si>
  <si>
    <t>Local e data</t>
  </si>
  <si>
    <t>VALOR</t>
  </si>
  <si>
    <t>Resp. pela empresa</t>
  </si>
  <si>
    <t>Timbre da empresa</t>
  </si>
  <si>
    <t>TOTAIS ACUMULADOS</t>
  </si>
  <si>
    <t>TOTAL %</t>
  </si>
  <si>
    <t>TOTAL R$</t>
  </si>
  <si>
    <t>Resp. da empresa</t>
  </si>
  <si>
    <t xml:space="preserve">OBS :Atender nas obrigações do Município –Item II - Clausula Segunda – Das Obrigações -  do Têrmo de Convênio nº CML – 005/63/18 .
</t>
  </si>
  <si>
    <t xml:space="preserve"> Das Obrigações -  do Têrmo de Convênio nº CML – 005/63/18 .</t>
  </si>
</sst>
</file>

<file path=xl/styles.xml><?xml version="1.0" encoding="utf-8"?>
<styleSheet xmlns="http://schemas.openxmlformats.org/spreadsheetml/2006/main">
  <numFmts count="4">
    <numFmt numFmtId="43" formatCode="_-* #,##0.00_-;\-* #,##0.00_-;_-* &quot;-&quot;??_-;_-@_-"/>
    <numFmt numFmtId="164" formatCode="_-&quot;R$ &quot;* #,##0.00_-;&quot;-R$ &quot;* #,##0.00_-;_-&quot;R$ &quot;* \-??_-;_-@_-"/>
    <numFmt numFmtId="165" formatCode="_-* #,##0.00_-;\-* #,##0.00_-;_-* \-??_-;_-@_-"/>
    <numFmt numFmtId="166" formatCode="_-* #,##0_-;\-* #,##0_-;_-* \-??_-;_-@_-"/>
  </numFmts>
  <fonts count="21">
    <font>
      <sz val="11"/>
      <color rgb="FF000000"/>
      <name val="Calibri"/>
      <family val="2"/>
      <charset val="1"/>
    </font>
    <font>
      <b/>
      <sz val="12"/>
      <color rgb="FF000000"/>
      <name val="Calibri"/>
      <family val="2"/>
      <charset val="1"/>
    </font>
    <font>
      <sz val="9"/>
      <color rgb="FF000000"/>
      <name val="Calibri"/>
      <family val="2"/>
      <charset val="1"/>
    </font>
    <font>
      <sz val="8"/>
      <color rgb="FF000000"/>
      <name val="Calibri"/>
      <family val="2"/>
      <charset val="1"/>
    </font>
    <font>
      <sz val="10"/>
      <color rgb="FF000000"/>
      <name val="Calibri"/>
      <family val="2"/>
      <charset val="1"/>
    </font>
    <font>
      <b/>
      <sz val="9"/>
      <color rgb="FF000000"/>
      <name val="Calibri"/>
      <family val="2"/>
      <charset val="1"/>
    </font>
    <font>
      <b/>
      <sz val="14"/>
      <color rgb="FF000000"/>
      <name val="Calibri"/>
      <family val="2"/>
      <charset val="1"/>
    </font>
    <font>
      <b/>
      <sz val="8"/>
      <color rgb="FF000000"/>
      <name val="Calibri"/>
      <family val="2"/>
      <charset val="1"/>
    </font>
    <font>
      <b/>
      <sz val="11"/>
      <name val="Calibri"/>
      <family val="2"/>
      <charset val="1"/>
    </font>
    <font>
      <sz val="10"/>
      <name val="Calibri"/>
      <family val="2"/>
      <charset val="1"/>
    </font>
    <font>
      <b/>
      <sz val="11"/>
      <color rgb="FF000000"/>
      <name val="Calibri"/>
      <family val="2"/>
      <charset val="1"/>
    </font>
    <font>
      <b/>
      <sz val="11"/>
      <color rgb="FFFF0000"/>
      <name val="Calibri"/>
      <family val="2"/>
      <charset val="1"/>
    </font>
    <font>
      <sz val="11"/>
      <color rgb="FF000000"/>
      <name val="Calibri"/>
      <family val="2"/>
      <charset val="1"/>
    </font>
    <font>
      <sz val="11"/>
      <color rgb="FF000000"/>
      <name val="Calibri"/>
      <family val="2"/>
    </font>
    <font>
      <sz val="10"/>
      <color rgb="FF222222"/>
      <name val="Arial"/>
      <family val="2"/>
    </font>
    <font>
      <b/>
      <sz val="12"/>
      <color rgb="FF000000"/>
      <name val="Calibri"/>
      <family val="2"/>
    </font>
    <font>
      <sz val="11"/>
      <name val="Calibri"/>
      <family val="2"/>
      <charset val="1"/>
    </font>
    <font>
      <sz val="14"/>
      <color rgb="FF000000"/>
      <name val="Calibri"/>
      <family val="2"/>
      <charset val="1"/>
    </font>
    <font>
      <sz val="12"/>
      <color rgb="FF000000"/>
      <name val="Calibri"/>
      <family val="2"/>
      <charset val="1"/>
    </font>
    <font>
      <sz val="12"/>
      <color rgb="FF000000"/>
      <name val="Calibri"/>
      <family val="2"/>
    </font>
    <font>
      <b/>
      <sz val="11"/>
      <color rgb="FFFF0000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rgb="FFD7E4BD"/>
        <bgColor rgb="FFCCCCFF"/>
      </patternFill>
    </fill>
    <fill>
      <patternFill patternType="solid">
        <fgColor rgb="FFFFFFFF"/>
        <bgColor rgb="FFFFFFCC"/>
      </patternFill>
    </fill>
  </fills>
  <borders count="28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double">
        <color auto="1"/>
      </bottom>
      <diagonal/>
    </border>
    <border>
      <left style="thin">
        <color auto="1"/>
      </left>
      <right style="medium">
        <color indexed="64"/>
      </right>
      <top/>
      <bottom style="double">
        <color auto="1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4">
    <xf numFmtId="0" fontId="0" fillId="0" borderId="0"/>
    <xf numFmtId="165" fontId="12" fillId="0" borderId="0" applyBorder="0" applyProtection="0"/>
    <xf numFmtId="164" fontId="12" fillId="0" borderId="0" applyBorder="0" applyProtection="0"/>
    <xf numFmtId="9" fontId="12" fillId="0" borderId="0" applyFont="0" applyFill="0" applyBorder="0" applyAlignment="0" applyProtection="0"/>
  </cellStyleXfs>
  <cellXfs count="150">
    <xf numFmtId="0" fontId="0" fillId="0" borderId="0" xfId="0"/>
    <xf numFmtId="0" fontId="3" fillId="0" borderId="0" xfId="0" applyFont="1"/>
    <xf numFmtId="0" fontId="0" fillId="0" borderId="3" xfId="0" applyFont="1" applyBorder="1"/>
    <xf numFmtId="0" fontId="10" fillId="0" borderId="3" xfId="0" applyFont="1" applyBorder="1" applyAlignment="1">
      <alignment horizontal="left" vertical="center"/>
    </xf>
    <xf numFmtId="165" fontId="0" fillId="0" borderId="3" xfId="1" applyFont="1" applyBorder="1" applyAlignment="1" applyProtection="1">
      <alignment horizontal="right" vertical="center"/>
    </xf>
    <xf numFmtId="2" fontId="0" fillId="0" borderId="3" xfId="0" applyNumberFormat="1" applyFont="1" applyBorder="1" applyAlignment="1">
      <alignment horizontal="right"/>
    </xf>
    <xf numFmtId="0" fontId="0" fillId="3" borderId="2" xfId="0" applyFont="1" applyFill="1" applyBorder="1" applyAlignment="1">
      <alignment horizontal="right"/>
    </xf>
    <xf numFmtId="0" fontId="0" fillId="3" borderId="2" xfId="0" applyFont="1" applyFill="1" applyBorder="1"/>
    <xf numFmtId="0" fontId="0" fillId="3" borderId="2" xfId="0" applyFont="1" applyFill="1" applyBorder="1" applyAlignment="1">
      <alignment horizontal="center" vertical="center"/>
    </xf>
    <xf numFmtId="165" fontId="0" fillId="3" borderId="2" xfId="1" applyFont="1" applyFill="1" applyBorder="1" applyAlignment="1" applyProtection="1">
      <alignment horizontal="right" vertical="center"/>
    </xf>
    <xf numFmtId="164" fontId="0" fillId="3" borderId="3" xfId="2" applyFont="1" applyFill="1" applyBorder="1" applyAlignment="1" applyProtection="1">
      <alignment horizontal="right"/>
    </xf>
    <xf numFmtId="0" fontId="0" fillId="3" borderId="0" xfId="0" applyFill="1"/>
    <xf numFmtId="0" fontId="0" fillId="0" borderId="0" xfId="0" applyAlignment="1">
      <alignment vertical="center"/>
    </xf>
    <xf numFmtId="0" fontId="0" fillId="3" borderId="2" xfId="0" applyFont="1" applyFill="1" applyBorder="1" applyAlignment="1">
      <alignment horizontal="right" vertical="center"/>
    </xf>
    <xf numFmtId="0" fontId="0" fillId="3" borderId="2" xfId="0" applyFont="1" applyFill="1" applyBorder="1" applyAlignment="1">
      <alignment vertical="center" wrapText="1"/>
    </xf>
    <xf numFmtId="164" fontId="0" fillId="3" borderId="2" xfId="2" applyFont="1" applyFill="1" applyBorder="1" applyAlignment="1" applyProtection="1">
      <alignment vertical="center"/>
    </xf>
    <xf numFmtId="0" fontId="0" fillId="3" borderId="0" xfId="0" applyFill="1" applyAlignment="1">
      <alignment vertical="center"/>
    </xf>
    <xf numFmtId="0" fontId="0" fillId="3" borderId="2" xfId="0" applyFont="1" applyFill="1" applyBorder="1" applyAlignment="1">
      <alignment vertical="center"/>
    </xf>
    <xf numFmtId="0" fontId="0" fillId="3" borderId="2" xfId="0" applyFont="1" applyFill="1" applyBorder="1" applyAlignment="1">
      <alignment horizontal="center"/>
    </xf>
    <xf numFmtId="165" fontId="0" fillId="0" borderId="0" xfId="0" applyNumberFormat="1"/>
    <xf numFmtId="3" fontId="0" fillId="3" borderId="2" xfId="0" applyNumberFormat="1" applyFont="1" applyFill="1" applyBorder="1" applyAlignment="1">
      <alignment horizontal="right" vertical="center" wrapText="1"/>
    </xf>
    <xf numFmtId="164" fontId="0" fillId="3" borderId="3" xfId="2" applyFont="1" applyFill="1" applyBorder="1" applyAlignment="1" applyProtection="1">
      <alignment horizontal="right" vertical="center"/>
    </xf>
    <xf numFmtId="165" fontId="0" fillId="0" borderId="0" xfId="0" applyNumberFormat="1" applyAlignment="1">
      <alignment vertical="center"/>
    </xf>
    <xf numFmtId="0" fontId="10" fillId="3" borderId="2" xfId="0" applyFont="1" applyFill="1" applyBorder="1" applyAlignment="1">
      <alignment horizontal="left" vertical="center"/>
    </xf>
    <xf numFmtId="2" fontId="0" fillId="3" borderId="3" xfId="0" applyNumberFormat="1" applyFont="1" applyFill="1" applyBorder="1" applyAlignment="1">
      <alignment horizontal="right"/>
    </xf>
    <xf numFmtId="0" fontId="0" fillId="3" borderId="2" xfId="0" applyFont="1" applyFill="1" applyBorder="1" applyAlignment="1">
      <alignment horizontal="left" vertical="center"/>
    </xf>
    <xf numFmtId="164" fontId="0" fillId="0" borderId="3" xfId="2" applyFont="1" applyBorder="1" applyAlignment="1" applyProtection="1">
      <alignment horizontal="right"/>
    </xf>
    <xf numFmtId="0" fontId="0" fillId="0" borderId="0" xfId="0" applyBorder="1"/>
    <xf numFmtId="166" fontId="0" fillId="3" borderId="2" xfId="1" applyNumberFormat="1" applyFont="1" applyFill="1" applyBorder="1" applyAlignment="1" applyProtection="1">
      <alignment horizontal="right" vertical="center"/>
    </xf>
    <xf numFmtId="164" fontId="0" fillId="3" borderId="2" xfId="2" applyFont="1" applyFill="1" applyBorder="1" applyAlignment="1" applyProtection="1">
      <alignment horizontal="right"/>
    </xf>
    <xf numFmtId="0" fontId="11" fillId="3" borderId="0" xfId="0" applyFont="1" applyFill="1"/>
    <xf numFmtId="2" fontId="0" fillId="3" borderId="2" xfId="0" applyNumberFormat="1" applyFont="1" applyFill="1" applyBorder="1" applyAlignment="1">
      <alignment horizontal="right"/>
    </xf>
    <xf numFmtId="164" fontId="0" fillId="0" borderId="0" xfId="0" applyNumberFormat="1"/>
    <xf numFmtId="0" fontId="10" fillId="0" borderId="0" xfId="0" applyFont="1" applyBorder="1" applyAlignment="1">
      <alignment horizontal="center"/>
    </xf>
    <xf numFmtId="0" fontId="0" fillId="0" borderId="0" xfId="0" applyFont="1" applyBorder="1"/>
    <xf numFmtId="0" fontId="10" fillId="0" borderId="7" xfId="0" applyFont="1" applyBorder="1" applyAlignment="1">
      <alignment horizontal="center"/>
    </xf>
    <xf numFmtId="165" fontId="0" fillId="0" borderId="8" xfId="1" applyFont="1" applyBorder="1" applyAlignment="1" applyProtection="1"/>
    <xf numFmtId="0" fontId="10" fillId="3" borderId="7" xfId="0" applyFont="1" applyFill="1" applyBorder="1" applyAlignment="1">
      <alignment horizontal="center"/>
    </xf>
    <xf numFmtId="164" fontId="0" fillId="3" borderId="8" xfId="2" applyFont="1" applyFill="1" applyBorder="1" applyAlignment="1" applyProtection="1"/>
    <xf numFmtId="0" fontId="10" fillId="3" borderId="7" xfId="0" applyFont="1" applyFill="1" applyBorder="1" applyAlignment="1">
      <alignment horizontal="center" vertical="center"/>
    </xf>
    <xf numFmtId="164" fontId="0" fillId="3" borderId="8" xfId="2" applyFont="1" applyFill="1" applyBorder="1" applyAlignment="1" applyProtection="1">
      <alignment vertical="center"/>
    </xf>
    <xf numFmtId="164" fontId="10" fillId="0" borderId="8" xfId="2" applyFont="1" applyBorder="1" applyAlignment="1" applyProtection="1"/>
    <xf numFmtId="164" fontId="0" fillId="0" borderId="8" xfId="1" applyNumberFormat="1" applyFont="1" applyBorder="1" applyAlignment="1" applyProtection="1"/>
    <xf numFmtId="164" fontId="0" fillId="0" borderId="8" xfId="2" applyFont="1" applyBorder="1" applyAlignment="1" applyProtection="1"/>
    <xf numFmtId="164" fontId="0" fillId="0" borderId="9" xfId="2" applyFont="1" applyBorder="1" applyAlignment="1" applyProtection="1"/>
    <xf numFmtId="164" fontId="0" fillId="3" borderId="9" xfId="2" applyFont="1" applyFill="1" applyBorder="1" applyAlignment="1" applyProtection="1"/>
    <xf numFmtId="164" fontId="10" fillId="0" borderId="9" xfId="2" applyFont="1" applyBorder="1" applyAlignment="1" applyProtection="1"/>
    <xf numFmtId="164" fontId="0" fillId="0" borderId="9" xfId="1" applyNumberFormat="1" applyFont="1" applyBorder="1" applyAlignment="1" applyProtection="1"/>
    <xf numFmtId="0" fontId="0" fillId="0" borderId="5" xfId="0" applyFont="1" applyBorder="1"/>
    <xf numFmtId="0" fontId="0" fillId="0" borderId="5" xfId="0" applyBorder="1"/>
    <xf numFmtId="0" fontId="0" fillId="0" borderId="6" xfId="0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0" xfId="0" applyFont="1" applyBorder="1" applyAlignment="1">
      <alignment horizontal="center"/>
    </xf>
    <xf numFmtId="164" fontId="10" fillId="0" borderId="6" xfId="2" applyFont="1" applyBorder="1" applyAlignment="1" applyProtection="1"/>
    <xf numFmtId="0" fontId="14" fillId="0" borderId="0" xfId="0" applyFont="1" applyBorder="1" applyAlignment="1">
      <alignment horizontal="center" vertical="center"/>
    </xf>
    <xf numFmtId="0" fontId="14" fillId="0" borderId="11" xfId="0" applyFont="1" applyBorder="1" applyAlignment="1">
      <alignment horizontal="center"/>
    </xf>
    <xf numFmtId="0" fontId="4" fillId="0" borderId="0" xfId="0" applyFont="1" applyBorder="1"/>
    <xf numFmtId="0" fontId="0" fillId="0" borderId="7" xfId="0" applyFont="1" applyBorder="1" applyAlignment="1">
      <alignment horizontal="center" vertical="center"/>
    </xf>
    <xf numFmtId="43" fontId="0" fillId="0" borderId="0" xfId="0" applyNumberFormat="1"/>
    <xf numFmtId="43" fontId="0" fillId="0" borderId="0" xfId="0" applyNumberFormat="1" applyBorder="1"/>
    <xf numFmtId="0" fontId="5" fillId="0" borderId="17" xfId="0" applyFont="1" applyBorder="1" applyAlignment="1">
      <alignment horizontal="left" vertical="center"/>
    </xf>
    <xf numFmtId="0" fontId="10" fillId="3" borderId="2" xfId="0" applyFont="1" applyFill="1" applyBorder="1" applyAlignment="1">
      <alignment horizontal="center"/>
    </xf>
    <xf numFmtId="0" fontId="8" fillId="3" borderId="7" xfId="0" applyFont="1" applyFill="1" applyBorder="1" applyAlignment="1">
      <alignment horizontal="center"/>
    </xf>
    <xf numFmtId="0" fontId="16" fillId="3" borderId="2" xfId="0" applyFont="1" applyFill="1" applyBorder="1" applyAlignment="1">
      <alignment horizontal="right"/>
    </xf>
    <xf numFmtId="0" fontId="16" fillId="3" borderId="2" xfId="0" applyFont="1" applyFill="1" applyBorder="1" applyAlignment="1">
      <alignment horizontal="left" vertical="center"/>
    </xf>
    <xf numFmtId="0" fontId="16" fillId="3" borderId="2" xfId="0" applyFont="1" applyFill="1" applyBorder="1" applyAlignment="1">
      <alignment horizontal="center" vertical="center"/>
    </xf>
    <xf numFmtId="165" fontId="16" fillId="3" borderId="2" xfId="1" applyFont="1" applyFill="1" applyBorder="1" applyAlignment="1" applyProtection="1">
      <alignment horizontal="right" vertical="center"/>
    </xf>
    <xf numFmtId="164" fontId="16" fillId="3" borderId="3" xfId="2" applyFont="1" applyFill="1" applyBorder="1" applyAlignment="1" applyProtection="1">
      <alignment horizontal="right"/>
    </xf>
    <xf numFmtId="164" fontId="16" fillId="0" borderId="8" xfId="2" applyFont="1" applyBorder="1" applyAlignment="1" applyProtection="1"/>
    <xf numFmtId="0" fontId="16" fillId="0" borderId="0" xfId="0" applyFont="1"/>
    <xf numFmtId="164" fontId="16" fillId="3" borderId="8" xfId="2" applyFont="1" applyFill="1" applyBorder="1" applyAlignment="1" applyProtection="1"/>
    <xf numFmtId="0" fontId="16" fillId="3" borderId="0" xfId="0" applyFont="1" applyFill="1"/>
    <xf numFmtId="164" fontId="12" fillId="0" borderId="2" xfId="2" applyBorder="1" applyProtection="1"/>
    <xf numFmtId="0" fontId="0" fillId="0" borderId="2" xfId="0" applyBorder="1"/>
    <xf numFmtId="0" fontId="10" fillId="0" borderId="2" xfId="0" applyFont="1" applyBorder="1" applyAlignment="1">
      <alignment horizontal="center"/>
    </xf>
    <xf numFmtId="0" fontId="10" fillId="0" borderId="2" xfId="0" applyFont="1" applyBorder="1" applyAlignment="1">
      <alignment horizontal="left" vertical="center"/>
    </xf>
    <xf numFmtId="0" fontId="0" fillId="0" borderId="2" xfId="0" applyFont="1" applyBorder="1"/>
    <xf numFmtId="165" fontId="0" fillId="0" borderId="2" xfId="1" applyFont="1" applyBorder="1" applyAlignment="1" applyProtection="1">
      <alignment horizontal="right" vertical="center"/>
    </xf>
    <xf numFmtId="0" fontId="10" fillId="3" borderId="2" xfId="0" applyFont="1" applyFill="1" applyBorder="1" applyAlignment="1">
      <alignment horizontal="center" vertical="center"/>
    </xf>
    <xf numFmtId="0" fontId="8" fillId="3" borderId="2" xfId="0" applyFont="1" applyFill="1" applyBorder="1" applyAlignment="1">
      <alignment horizontal="center"/>
    </xf>
    <xf numFmtId="164" fontId="1" fillId="0" borderId="5" xfId="2" applyFont="1" applyBorder="1" applyAlignment="1" applyProtection="1">
      <alignment horizontal="center" vertical="center"/>
    </xf>
    <xf numFmtId="164" fontId="1" fillId="0" borderId="0" xfId="2" applyFont="1" applyBorder="1" applyAlignment="1" applyProtection="1">
      <alignment horizontal="center" vertical="center"/>
    </xf>
    <xf numFmtId="164" fontId="1" fillId="0" borderId="4" xfId="2" applyFont="1" applyBorder="1" applyAlignment="1" applyProtection="1">
      <alignment horizontal="center" vertical="center"/>
    </xf>
    <xf numFmtId="0" fontId="0" fillId="0" borderId="0" xfId="0" applyBorder="1" applyAlignment="1">
      <alignment wrapText="1"/>
    </xf>
    <xf numFmtId="164" fontId="1" fillId="0" borderId="10" xfId="2" applyFont="1" applyBorder="1" applyAlignment="1" applyProtection="1">
      <alignment horizontal="center" vertical="center"/>
    </xf>
    <xf numFmtId="0" fontId="8" fillId="2" borderId="5" xfId="0" applyFont="1" applyFill="1" applyBorder="1" applyAlignment="1">
      <alignment horizontal="center" vertical="center"/>
    </xf>
    <xf numFmtId="0" fontId="8" fillId="2" borderId="18" xfId="0" applyFont="1" applyFill="1" applyBorder="1" applyAlignment="1">
      <alignment horizontal="center" vertical="center"/>
    </xf>
    <xf numFmtId="0" fontId="9" fillId="2" borderId="18" xfId="0" applyFont="1" applyFill="1" applyBorder="1" applyAlignment="1">
      <alignment horizontal="center" vertical="center"/>
    </xf>
    <xf numFmtId="0" fontId="8" fillId="2" borderId="19" xfId="0" applyFont="1" applyFill="1" applyBorder="1" applyAlignment="1">
      <alignment horizontal="center" vertical="center"/>
    </xf>
    <xf numFmtId="0" fontId="4" fillId="0" borderId="22" xfId="0" applyFont="1" applyBorder="1" applyAlignment="1"/>
    <xf numFmtId="0" fontId="4" fillId="0" borderId="1" xfId="0" applyFont="1" applyBorder="1" applyAlignment="1"/>
    <xf numFmtId="0" fontId="0" fillId="0" borderId="1" xfId="0" applyBorder="1"/>
    <xf numFmtId="0" fontId="7" fillId="0" borderId="1" xfId="0" applyFont="1" applyBorder="1" applyAlignment="1"/>
    <xf numFmtId="0" fontId="7" fillId="0" borderId="23" xfId="0" applyFont="1" applyBorder="1" applyAlignment="1"/>
    <xf numFmtId="0" fontId="17" fillId="0" borderId="0" xfId="0" applyFont="1" applyBorder="1" applyAlignment="1">
      <alignment wrapText="1"/>
    </xf>
    <xf numFmtId="164" fontId="0" fillId="3" borderId="8" xfId="2" applyFont="1" applyFill="1" applyBorder="1" applyAlignment="1" applyProtection="1">
      <alignment horizontal="center" vertical="center"/>
    </xf>
    <xf numFmtId="0" fontId="17" fillId="0" borderId="0" xfId="0" applyFont="1" applyBorder="1" applyAlignment="1">
      <alignment horizontal="left" wrapText="1"/>
    </xf>
    <xf numFmtId="0" fontId="2" fillId="0" borderId="0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0" fontId="0" fillId="0" borderId="0" xfId="0" applyFill="1" applyBorder="1"/>
    <xf numFmtId="0" fontId="4" fillId="0" borderId="2" xfId="0" applyFont="1" applyFill="1" applyBorder="1" applyAlignment="1">
      <alignment horizontal="center" vertical="center"/>
    </xf>
    <xf numFmtId="164" fontId="12" fillId="0" borderId="2" xfId="2" applyFill="1" applyBorder="1" applyProtection="1"/>
    <xf numFmtId="9" fontId="12" fillId="0" borderId="2" xfId="3" applyFill="1" applyBorder="1"/>
    <xf numFmtId="164" fontId="12" fillId="0" borderId="2" xfId="2" applyFill="1" applyBorder="1"/>
    <xf numFmtId="164" fontId="0" fillId="0" borderId="2" xfId="2" applyFont="1" applyFill="1" applyBorder="1" applyProtection="1"/>
    <xf numFmtId="0" fontId="4" fillId="0" borderId="7" xfId="0" applyFont="1" applyFill="1" applyBorder="1" applyAlignment="1">
      <alignment horizontal="center" vertical="center"/>
    </xf>
    <xf numFmtId="0" fontId="4" fillId="0" borderId="24" xfId="0" applyFont="1" applyFill="1" applyBorder="1" applyAlignment="1">
      <alignment vertical="center"/>
    </xf>
    <xf numFmtId="0" fontId="14" fillId="0" borderId="0" xfId="0" applyFont="1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15" fillId="0" borderId="2" xfId="0" applyFont="1" applyBorder="1" applyAlignment="1">
      <alignment horizontal="center" vertical="center"/>
    </xf>
    <xf numFmtId="0" fontId="0" fillId="0" borderId="16" xfId="0" applyBorder="1"/>
    <xf numFmtId="0" fontId="0" fillId="0" borderId="27" xfId="0" applyBorder="1"/>
    <xf numFmtId="0" fontId="0" fillId="0" borderId="23" xfId="0" applyBorder="1"/>
    <xf numFmtId="0" fontId="20" fillId="0" borderId="5" xfId="0" applyFont="1" applyBorder="1"/>
    <xf numFmtId="0" fontId="20" fillId="0" borderId="0" xfId="0" applyFont="1" applyBorder="1"/>
    <xf numFmtId="0" fontId="20" fillId="0" borderId="0" xfId="0" applyFont="1" applyBorder="1" applyAlignment="1">
      <alignment horizontal="center"/>
    </xf>
    <xf numFmtId="0" fontId="0" fillId="0" borderId="6" xfId="0" applyBorder="1" applyAlignment="1"/>
    <xf numFmtId="0" fontId="4" fillId="0" borderId="0" xfId="0" applyFont="1" applyBorder="1" applyAlignment="1">
      <alignment horizontal="center"/>
    </xf>
    <xf numFmtId="164" fontId="1" fillId="0" borderId="17" xfId="2" applyFont="1" applyBorder="1" applyAlignment="1" applyProtection="1">
      <alignment horizontal="center" vertical="center"/>
    </xf>
    <xf numFmtId="164" fontId="1" fillId="0" borderId="15" xfId="2" applyFont="1" applyBorder="1" applyAlignment="1" applyProtection="1">
      <alignment horizontal="center" vertical="center"/>
    </xf>
    <xf numFmtId="0" fontId="17" fillId="0" borderId="0" xfId="0" applyFont="1" applyBorder="1" applyAlignment="1">
      <alignment horizontal="left" wrapText="1"/>
    </xf>
    <xf numFmtId="0" fontId="18" fillId="0" borderId="0" xfId="0" applyFont="1" applyBorder="1" applyAlignment="1">
      <alignment horizontal="center" wrapText="1"/>
    </xf>
    <xf numFmtId="0" fontId="2" fillId="0" borderId="25" xfId="0" applyFont="1" applyBorder="1" applyAlignment="1">
      <alignment horizontal="left" vertical="center"/>
    </xf>
    <xf numFmtId="0" fontId="2" fillId="0" borderId="26" xfId="0" applyFont="1" applyBorder="1" applyAlignment="1">
      <alignment horizontal="left" vertical="center"/>
    </xf>
    <xf numFmtId="0" fontId="2" fillId="0" borderId="22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  <xf numFmtId="164" fontId="19" fillId="0" borderId="0" xfId="2" applyFont="1" applyBorder="1" applyAlignment="1" applyProtection="1">
      <alignment horizontal="center" vertical="center"/>
    </xf>
    <xf numFmtId="0" fontId="6" fillId="0" borderId="17" xfId="0" applyFont="1" applyBorder="1" applyAlignment="1">
      <alignment horizontal="center"/>
    </xf>
    <xf numFmtId="0" fontId="6" fillId="0" borderId="15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17" fillId="0" borderId="0" xfId="0" applyFont="1" applyBorder="1" applyAlignment="1">
      <alignment horizontal="center" wrapText="1"/>
    </xf>
    <xf numFmtId="0" fontId="4" fillId="0" borderId="2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21" xfId="0" applyFont="1" applyBorder="1" applyAlignment="1">
      <alignment horizontal="left"/>
    </xf>
    <xf numFmtId="0" fontId="0" fillId="0" borderId="0" xfId="0" applyBorder="1" applyAlignment="1">
      <alignment horizontal="center"/>
    </xf>
    <xf numFmtId="0" fontId="0" fillId="0" borderId="6" xfId="0" applyBorder="1" applyAlignment="1">
      <alignment horizontal="center"/>
    </xf>
    <xf numFmtId="0" fontId="10" fillId="3" borderId="14" xfId="0" applyFont="1" applyFill="1" applyBorder="1" applyAlignment="1">
      <alignment horizontal="right"/>
    </xf>
    <xf numFmtId="0" fontId="10" fillId="3" borderId="15" xfId="0" applyFont="1" applyFill="1" applyBorder="1" applyAlignment="1">
      <alignment horizontal="right"/>
    </xf>
    <xf numFmtId="0" fontId="10" fillId="3" borderId="16" xfId="0" applyFont="1" applyFill="1" applyBorder="1" applyAlignment="1">
      <alignment horizontal="right"/>
    </xf>
    <xf numFmtId="0" fontId="0" fillId="0" borderId="17" xfId="0" applyFont="1" applyBorder="1" applyAlignment="1">
      <alignment horizontal="center"/>
    </xf>
    <xf numFmtId="0" fontId="0" fillId="0" borderId="16" xfId="0" applyFont="1" applyBorder="1" applyAlignment="1">
      <alignment horizontal="center"/>
    </xf>
    <xf numFmtId="0" fontId="10" fillId="0" borderId="14" xfId="0" applyFont="1" applyBorder="1" applyAlignment="1">
      <alignment horizontal="right"/>
    </xf>
    <xf numFmtId="0" fontId="10" fillId="0" borderId="15" xfId="0" applyFont="1" applyBorder="1" applyAlignment="1">
      <alignment horizontal="right"/>
    </xf>
    <xf numFmtId="0" fontId="10" fillId="0" borderId="16" xfId="0" applyFont="1" applyBorder="1" applyAlignment="1">
      <alignment horizontal="right"/>
    </xf>
    <xf numFmtId="0" fontId="20" fillId="0" borderId="5" xfId="0" applyFont="1" applyBorder="1" applyAlignment="1">
      <alignment horizontal="left" wrapText="1"/>
    </xf>
    <xf numFmtId="0" fontId="20" fillId="0" borderId="0" xfId="0" applyFont="1" applyBorder="1" applyAlignment="1">
      <alignment horizontal="left" wrapText="1"/>
    </xf>
    <xf numFmtId="0" fontId="13" fillId="0" borderId="0" xfId="0" applyFont="1" applyBorder="1" applyAlignment="1">
      <alignment horizontal="center"/>
    </xf>
  </cellXfs>
  <cellStyles count="4">
    <cellStyle name="Moeda" xfId="2" builtinId="4"/>
    <cellStyle name="Normal" xfId="0" builtinId="0"/>
    <cellStyle name="Porcentagem" xfId="3" builtinId="5"/>
    <cellStyle name="Separador de milhares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808000"/>
      <rgbColor rgb="FF800080"/>
      <rgbColor rgb="FF008080"/>
      <rgbColor rgb="FFBFBFBF"/>
      <rgbColor rgb="FF808080"/>
      <rgbColor rgb="FF9999FF"/>
      <rgbColor rgb="FF993366"/>
      <rgbColor rgb="FFFFFFCC"/>
      <rgbColor rgb="FFCCFFFF"/>
      <rgbColor rgb="FF660066"/>
      <rgbColor rgb="FFFF8080"/>
      <rgbColor rgb="FF0066CC"/>
      <rgbColor rgb="FFCCCCFF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CFFFF"/>
      <rgbColor rgb="FFD7E4BD"/>
      <rgbColor rgb="FFFFFF99"/>
      <rgbColor rgb="FF99CCFF"/>
      <rgbColor rgb="FFFF99CC"/>
      <rgbColor rgb="FFCC99FF"/>
      <rgbColor rgb="FFFFCC99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wmf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1.bin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oleObject" Target="../embeddings/oleObject2.bin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N28"/>
  <sheetViews>
    <sheetView tabSelected="1" zoomScale="130" zoomScaleNormal="130" workbookViewId="0">
      <selection activeCell="G13" sqref="G13"/>
    </sheetView>
  </sheetViews>
  <sheetFormatPr defaultRowHeight="15"/>
  <cols>
    <col min="1" max="1" width="3.7109375" bestFit="1" customWidth="1"/>
    <col min="2" max="2" width="22.7109375"/>
    <col min="3" max="3" width="15" bestFit="1" customWidth="1"/>
    <col min="4" max="4" width="11" bestFit="1" customWidth="1"/>
    <col min="5" max="5" width="12.7109375" bestFit="1" customWidth="1"/>
    <col min="6" max="6" width="12.28515625" bestFit="1" customWidth="1"/>
    <col min="7" max="7" width="12.7109375" bestFit="1" customWidth="1"/>
    <col min="8" max="8" width="11.140625" bestFit="1" customWidth="1"/>
    <col min="9" max="9" width="12.42578125" customWidth="1"/>
    <col min="10" max="10" width="10" customWidth="1"/>
    <col min="11" max="11" width="12.28515625" bestFit="1" customWidth="1"/>
    <col min="12" max="12" width="15.140625" bestFit="1" customWidth="1"/>
    <col min="13" max="14" width="11.140625" bestFit="1" customWidth="1"/>
    <col min="15" max="1018" width="8.5703125"/>
  </cols>
  <sheetData>
    <row r="1" spans="1:13" ht="16.5" customHeight="1">
      <c r="A1" s="83"/>
      <c r="B1" s="83"/>
      <c r="C1" s="83"/>
      <c r="D1" s="83"/>
      <c r="E1" s="83"/>
      <c r="F1" s="83"/>
      <c r="G1" s="83"/>
      <c r="H1" s="83"/>
      <c r="I1" s="83"/>
      <c r="J1" s="83"/>
    </row>
    <row r="2" spans="1:13" ht="18" customHeight="1">
      <c r="A2" s="83"/>
      <c r="B2" s="129" t="s">
        <v>119</v>
      </c>
      <c r="C2" s="129"/>
      <c r="D2" s="123"/>
      <c r="E2" s="123"/>
      <c r="F2" s="123"/>
      <c r="G2" s="123"/>
      <c r="H2" s="123"/>
      <c r="I2" s="83"/>
      <c r="J2" s="98"/>
    </row>
    <row r="3" spans="1:13" ht="14.25" customHeight="1">
      <c r="A3" s="83"/>
      <c r="B3" s="83"/>
      <c r="C3" s="83"/>
      <c r="D3" s="124"/>
      <c r="E3" s="124"/>
      <c r="F3" s="85"/>
      <c r="G3" s="85"/>
      <c r="H3" s="85"/>
      <c r="I3" s="83"/>
      <c r="J3" s="85"/>
    </row>
    <row r="4" spans="1:13" ht="18.75" customHeight="1">
      <c r="A4" s="83"/>
      <c r="B4" s="83"/>
      <c r="C4" s="83"/>
      <c r="D4" s="83"/>
      <c r="E4" s="83"/>
      <c r="F4" s="83"/>
      <c r="G4" s="83"/>
      <c r="H4" s="83"/>
      <c r="I4" s="83"/>
      <c r="J4" s="83"/>
    </row>
    <row r="5" spans="1:13" ht="18.75" customHeight="1">
      <c r="A5" s="83"/>
      <c r="B5" s="83"/>
      <c r="C5" s="83"/>
      <c r="D5" s="83"/>
      <c r="E5" s="83"/>
      <c r="F5" s="83"/>
      <c r="G5" s="83"/>
      <c r="H5" s="83"/>
      <c r="I5" s="83"/>
      <c r="J5" s="83"/>
    </row>
    <row r="6" spans="1:13" ht="24" customHeight="1">
      <c r="A6" s="121" t="s">
        <v>0</v>
      </c>
      <c r="B6" s="122"/>
      <c r="C6" s="122"/>
      <c r="D6" s="122"/>
      <c r="E6" s="122"/>
      <c r="F6" s="122"/>
      <c r="G6" s="122"/>
      <c r="H6" s="122"/>
      <c r="I6" s="122"/>
      <c r="J6" s="113"/>
    </row>
    <row r="7" spans="1:13" ht="15.75" customHeight="1">
      <c r="A7" s="83"/>
      <c r="B7" s="83"/>
      <c r="C7" s="83"/>
      <c r="D7" s="83"/>
      <c r="E7" s="83"/>
      <c r="F7" s="83"/>
      <c r="G7" s="83"/>
      <c r="H7" s="83"/>
      <c r="I7" s="83"/>
      <c r="J7" s="83"/>
    </row>
    <row r="8" spans="1:13">
      <c r="A8" s="125" t="s">
        <v>114</v>
      </c>
      <c r="B8" s="126"/>
      <c r="C8" s="126"/>
      <c r="D8" s="126"/>
      <c r="E8" s="126"/>
      <c r="F8" s="126"/>
      <c r="G8" s="126"/>
      <c r="H8" s="126"/>
      <c r="I8" s="126"/>
      <c r="J8" s="114"/>
    </row>
    <row r="9" spans="1:13">
      <c r="A9" s="127" t="s">
        <v>115</v>
      </c>
      <c r="B9" s="128"/>
      <c r="C9" s="128"/>
      <c r="D9" s="128"/>
      <c r="E9" s="128"/>
      <c r="F9" s="128"/>
      <c r="G9" s="128"/>
      <c r="H9" s="128"/>
      <c r="I9" s="128"/>
      <c r="J9" s="115"/>
    </row>
    <row r="10" spans="1:13">
      <c r="A10" s="100"/>
      <c r="B10" s="99"/>
      <c r="C10" s="101"/>
      <c r="D10" s="101"/>
      <c r="E10" s="101"/>
      <c r="F10" s="101"/>
      <c r="G10" s="101"/>
      <c r="H10" s="101"/>
      <c r="I10" s="101"/>
      <c r="J10" s="101"/>
    </row>
    <row r="11" spans="1:13">
      <c r="A11" s="108"/>
      <c r="B11" s="109" t="s">
        <v>1</v>
      </c>
      <c r="C11" s="103" t="s">
        <v>117</v>
      </c>
      <c r="D11" s="103" t="s">
        <v>3</v>
      </c>
      <c r="E11" s="103" t="s">
        <v>117</v>
      </c>
      <c r="F11" s="103" t="s">
        <v>3</v>
      </c>
      <c r="G11" s="103" t="s">
        <v>117</v>
      </c>
      <c r="H11" s="103" t="s">
        <v>3</v>
      </c>
      <c r="I11" s="103" t="s">
        <v>122</v>
      </c>
      <c r="J11" s="103" t="s">
        <v>121</v>
      </c>
    </row>
    <row r="12" spans="1:13">
      <c r="A12" s="59" t="s">
        <v>4</v>
      </c>
      <c r="B12" s="62" t="s">
        <v>5</v>
      </c>
      <c r="C12" s="104"/>
      <c r="D12" s="105"/>
      <c r="E12" s="104"/>
      <c r="F12" s="106"/>
      <c r="G12" s="104"/>
      <c r="H12" s="106"/>
      <c r="I12" s="74">
        <f>C12+E12+G12</f>
        <v>0</v>
      </c>
      <c r="J12" s="106"/>
      <c r="K12" s="19"/>
      <c r="L12" s="60"/>
      <c r="M12" s="60"/>
    </row>
    <row r="13" spans="1:13">
      <c r="A13" s="59" t="s">
        <v>6</v>
      </c>
      <c r="B13" s="62" t="s">
        <v>7</v>
      </c>
      <c r="C13" s="104"/>
      <c r="D13" s="105"/>
      <c r="E13" s="104"/>
      <c r="F13" s="105"/>
      <c r="G13" s="104"/>
      <c r="H13" s="106"/>
      <c r="I13" s="74">
        <f t="shared" ref="I13:I16" si="0">C13+E13+G13</f>
        <v>0</v>
      </c>
      <c r="J13" s="106"/>
      <c r="K13" s="19"/>
    </row>
    <row r="14" spans="1:13">
      <c r="A14" s="59" t="s">
        <v>8</v>
      </c>
      <c r="B14" s="62" t="s">
        <v>9</v>
      </c>
      <c r="C14" s="104"/>
      <c r="D14" s="106"/>
      <c r="E14" s="104"/>
      <c r="F14" s="105"/>
      <c r="G14" s="104"/>
      <c r="H14" s="106"/>
      <c r="I14" s="74">
        <f t="shared" si="0"/>
        <v>0</v>
      </c>
      <c r="J14" s="106"/>
      <c r="K14" s="19"/>
      <c r="L14" s="60"/>
    </row>
    <row r="15" spans="1:13">
      <c r="A15" s="59" t="s">
        <v>10</v>
      </c>
      <c r="B15" s="62" t="s">
        <v>11</v>
      </c>
      <c r="C15" s="104"/>
      <c r="D15" s="106"/>
      <c r="E15" s="104"/>
      <c r="F15" s="105"/>
      <c r="G15" s="104"/>
      <c r="H15" s="105"/>
      <c r="I15" s="74">
        <f t="shared" si="0"/>
        <v>0</v>
      </c>
      <c r="J15" s="105"/>
      <c r="K15" s="60"/>
      <c r="L15" s="60"/>
    </row>
    <row r="16" spans="1:13">
      <c r="A16" s="59" t="s">
        <v>12</v>
      </c>
      <c r="B16" s="62" t="s">
        <v>13</v>
      </c>
      <c r="C16" s="104"/>
      <c r="D16" s="106"/>
      <c r="E16" s="104"/>
      <c r="F16" s="106"/>
      <c r="G16" s="104"/>
      <c r="H16" s="105"/>
      <c r="I16" s="74">
        <f t="shared" si="0"/>
        <v>0</v>
      </c>
      <c r="J16" s="105"/>
      <c r="K16" s="60"/>
    </row>
    <row r="17" spans="1:14" ht="15.75">
      <c r="A17" s="111"/>
      <c r="B17" s="112" t="s">
        <v>2</v>
      </c>
      <c r="C17" s="104">
        <f>C13+C12</f>
        <v>0</v>
      </c>
      <c r="D17" s="106"/>
      <c r="E17" s="107">
        <f>SUM(E13:E16)</f>
        <v>0</v>
      </c>
      <c r="F17" s="106"/>
      <c r="G17" s="104">
        <f>SUM(G15:G16)</f>
        <v>0</v>
      </c>
      <c r="H17" s="106"/>
      <c r="I17" s="74">
        <f>SUM(I12:I16)</f>
        <v>0</v>
      </c>
      <c r="J17" s="106"/>
      <c r="K17" s="60"/>
      <c r="L17" s="60"/>
    </row>
    <row r="18" spans="1:14" ht="15.75">
      <c r="A18" s="75"/>
      <c r="B18" s="112" t="s">
        <v>120</v>
      </c>
      <c r="C18" s="104">
        <f>C17</f>
        <v>0</v>
      </c>
      <c r="D18" s="106"/>
      <c r="E18" s="107">
        <f>C18+E17</f>
        <v>0</v>
      </c>
      <c r="F18" s="106"/>
      <c r="G18" s="104">
        <f>E18+G17</f>
        <v>0</v>
      </c>
      <c r="H18" s="106"/>
      <c r="I18" s="74">
        <f>SUM(I13:I17)</f>
        <v>0</v>
      </c>
      <c r="J18" s="106"/>
      <c r="K18" s="60"/>
      <c r="L18" s="60"/>
      <c r="M18" s="60"/>
    </row>
    <row r="19" spans="1:14">
      <c r="A19" s="27"/>
      <c r="B19" s="27"/>
      <c r="C19" s="61"/>
      <c r="D19" s="27"/>
      <c r="E19" s="61"/>
      <c r="F19" s="27"/>
      <c r="G19" s="27"/>
      <c r="H19" s="27"/>
      <c r="I19" s="27"/>
      <c r="J19" s="27"/>
      <c r="K19" s="60"/>
      <c r="N19" s="60"/>
    </row>
    <row r="20" spans="1:14">
      <c r="A20" s="27"/>
      <c r="B20" s="27"/>
      <c r="C20" s="27"/>
      <c r="D20" s="27"/>
      <c r="E20" s="61"/>
      <c r="F20" s="27"/>
      <c r="G20" s="61"/>
      <c r="H20" s="27"/>
      <c r="I20" s="27"/>
      <c r="J20" s="27"/>
      <c r="K20" s="60"/>
      <c r="L20" s="60"/>
    </row>
    <row r="21" spans="1:14">
      <c r="A21" s="27"/>
      <c r="B21" s="102"/>
      <c r="C21" s="27"/>
      <c r="D21" s="27" t="s">
        <v>116</v>
      </c>
      <c r="E21" s="27"/>
      <c r="F21" s="61"/>
      <c r="G21" s="27" t="s">
        <v>118</v>
      </c>
      <c r="H21" s="27"/>
      <c r="I21" s="27"/>
      <c r="J21" s="27"/>
      <c r="K21" s="60"/>
      <c r="L21" s="60"/>
    </row>
    <row r="22" spans="1:14">
      <c r="A22" s="27"/>
      <c r="B22" s="27"/>
      <c r="C22" s="27"/>
      <c r="D22" s="27"/>
      <c r="E22" s="27"/>
      <c r="F22" s="61"/>
      <c r="G22" s="27"/>
      <c r="H22" s="27"/>
      <c r="I22" s="27"/>
      <c r="J22" s="27"/>
      <c r="K22" s="60"/>
      <c r="L22" s="60"/>
      <c r="N22" s="60"/>
    </row>
    <row r="23" spans="1:14">
      <c r="A23" s="58"/>
      <c r="B23" s="56"/>
      <c r="C23" s="27"/>
      <c r="D23" s="27"/>
      <c r="E23" s="27"/>
      <c r="F23" s="120"/>
      <c r="G23" s="120"/>
      <c r="H23" s="27"/>
      <c r="I23" s="27"/>
      <c r="J23" s="27"/>
      <c r="K23" s="60"/>
      <c r="L23" s="60"/>
    </row>
    <row r="24" spans="1:14">
      <c r="A24" s="58"/>
      <c r="B24" s="56"/>
      <c r="C24" s="27"/>
      <c r="D24" s="27"/>
      <c r="E24" s="27"/>
      <c r="F24" s="120"/>
      <c r="G24" s="120"/>
      <c r="H24" s="27"/>
      <c r="I24" s="27"/>
      <c r="J24" s="27"/>
      <c r="K24" s="60"/>
      <c r="L24" s="60"/>
    </row>
    <row r="25" spans="1:14">
      <c r="A25" s="58"/>
      <c r="B25" s="110"/>
      <c r="C25" s="58"/>
      <c r="D25" s="58"/>
      <c r="E25" s="27"/>
      <c r="F25" s="27"/>
      <c r="G25" s="27"/>
      <c r="H25" s="27"/>
      <c r="I25" s="27"/>
      <c r="J25" s="27"/>
      <c r="K25" s="60"/>
    </row>
    <row r="26" spans="1:14">
      <c r="K26" s="60"/>
      <c r="M26" s="60"/>
    </row>
    <row r="27" spans="1:14">
      <c r="K27" s="60"/>
      <c r="L27" s="60"/>
    </row>
    <row r="28" spans="1:14">
      <c r="E28" s="60"/>
      <c r="F28" s="60"/>
      <c r="H28" s="60"/>
      <c r="J28" s="60"/>
    </row>
  </sheetData>
  <mergeCells count="8">
    <mergeCell ref="F23:G23"/>
    <mergeCell ref="F24:G24"/>
    <mergeCell ref="A6:I6"/>
    <mergeCell ref="D2:H2"/>
    <mergeCell ref="D3:E3"/>
    <mergeCell ref="A8:I8"/>
    <mergeCell ref="A9:I9"/>
    <mergeCell ref="B2:C2"/>
  </mergeCells>
  <pageMargins left="0.98425196850393704" right="0.98425196850393704" top="1.7716535433070868" bottom="0.78740157480314965" header="0.51181102362204722" footer="0.51181102362204722"/>
  <pageSetup paperSize="9" firstPageNumber="0" orientation="landscape" r:id="rId1"/>
  <legacyDrawing r:id="rId2"/>
  <oleObjects>
    <oleObject progId="CDraw4" shapeId="1025" r:id="rId3"/>
  </oleObjects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M56"/>
  <sheetViews>
    <sheetView topLeftCell="B28" workbookViewId="0">
      <selection activeCell="I55" sqref="I55"/>
    </sheetView>
  </sheetViews>
  <sheetFormatPr defaultRowHeight="15"/>
  <cols>
    <col min="1" max="1" width="0" hidden="1"/>
    <col min="2" max="2" width="6.140625"/>
    <col min="3" max="3" width="13.42578125"/>
    <col min="4" max="4" width="38.42578125" bestFit="1" customWidth="1"/>
    <col min="5" max="5" width="6.85546875"/>
    <col min="6" max="6" width="10.85546875"/>
    <col min="7" max="7" width="12.7109375"/>
    <col min="8" max="8" width="17.28515625" customWidth="1"/>
    <col min="9" max="9" width="39.5703125"/>
    <col min="10" max="10" width="11.28515625"/>
    <col min="11" max="11" width="14.85546875"/>
    <col min="12" max="12" width="11.5703125" bestFit="1" customWidth="1"/>
    <col min="13" max="13" width="15.85546875" customWidth="1"/>
    <col min="14" max="1025" width="8.5703125"/>
  </cols>
  <sheetData>
    <row r="1" spans="1:13" ht="16.5" customHeight="1">
      <c r="A1" s="84"/>
      <c r="B1" s="83"/>
      <c r="C1" s="83"/>
      <c r="D1" s="83"/>
      <c r="E1" s="83"/>
      <c r="F1" s="83"/>
      <c r="G1" s="83"/>
      <c r="H1" s="83"/>
      <c r="I1" s="83"/>
      <c r="J1" s="83"/>
      <c r="K1" s="83"/>
      <c r="L1" s="83"/>
      <c r="M1" s="27"/>
    </row>
    <row r="2" spans="1:13" ht="18" customHeight="1">
      <c r="A2" s="82"/>
      <c r="B2" s="83"/>
      <c r="C2" s="83"/>
      <c r="D2" s="133"/>
      <c r="E2" s="133"/>
      <c r="F2" s="133"/>
      <c r="G2" s="133"/>
      <c r="H2" s="133"/>
      <c r="I2" s="96"/>
      <c r="J2" s="96"/>
      <c r="K2" s="96"/>
      <c r="L2" s="83"/>
      <c r="M2" s="27"/>
    </row>
    <row r="3" spans="1:13" ht="14.25" customHeight="1">
      <c r="A3" s="82"/>
      <c r="B3" s="83"/>
      <c r="C3" s="83"/>
      <c r="D3" s="124" t="s">
        <v>119</v>
      </c>
      <c r="E3" s="124"/>
      <c r="F3" s="124"/>
      <c r="G3" s="124"/>
      <c r="H3" s="124"/>
      <c r="I3" s="85"/>
      <c r="J3" s="85"/>
      <c r="K3" s="85"/>
      <c r="L3" s="83"/>
      <c r="M3" s="27"/>
    </row>
    <row r="4" spans="1:13" ht="18.75" customHeight="1">
      <c r="A4" s="82"/>
      <c r="B4" s="83"/>
      <c r="C4" s="83"/>
      <c r="D4" s="83"/>
      <c r="E4" s="83"/>
      <c r="F4" s="83"/>
      <c r="G4" s="83"/>
      <c r="H4" s="83"/>
      <c r="I4" s="83"/>
      <c r="J4" s="83"/>
      <c r="K4" s="83"/>
      <c r="L4" s="83"/>
      <c r="M4" s="27"/>
    </row>
    <row r="5" spans="1:13" ht="18.75" customHeight="1" thickBot="1">
      <c r="A5" s="86"/>
      <c r="B5" s="83"/>
      <c r="C5" s="83"/>
      <c r="D5" s="83"/>
      <c r="E5" s="83"/>
      <c r="F5" s="83"/>
      <c r="G5" s="83"/>
      <c r="H5" s="83"/>
      <c r="I5" s="83"/>
      <c r="J5" s="83"/>
      <c r="K5" s="83"/>
      <c r="L5" s="83"/>
      <c r="M5" s="27"/>
    </row>
    <row r="6" spans="1:13" ht="21.75" customHeight="1">
      <c r="B6" s="130" t="s">
        <v>14</v>
      </c>
      <c r="C6" s="131"/>
      <c r="D6" s="131"/>
      <c r="E6" s="131"/>
      <c r="F6" s="131"/>
      <c r="G6" s="131"/>
      <c r="H6" s="132"/>
    </row>
    <row r="7" spans="1:13">
      <c r="B7" s="134" t="s">
        <v>100</v>
      </c>
      <c r="C7" s="135"/>
      <c r="D7" s="135"/>
      <c r="E7" s="135"/>
      <c r="F7" s="135"/>
      <c r="G7" s="135"/>
      <c r="H7" s="136"/>
    </row>
    <row r="8" spans="1:13">
      <c r="B8" s="91" t="s">
        <v>101</v>
      </c>
      <c r="C8" s="92"/>
      <c r="D8" s="92"/>
      <c r="E8" s="93"/>
      <c r="F8" s="94" t="s">
        <v>15</v>
      </c>
      <c r="G8" s="94"/>
      <c r="H8" s="95"/>
      <c r="I8" s="1"/>
    </row>
    <row r="9" spans="1:13" ht="15.75" thickBot="1">
      <c r="B9" s="87" t="s">
        <v>16</v>
      </c>
      <c r="C9" s="88" t="s">
        <v>17</v>
      </c>
      <c r="D9" s="88" t="s">
        <v>18</v>
      </c>
      <c r="E9" s="89" t="s">
        <v>19</v>
      </c>
      <c r="F9" s="89" t="s">
        <v>20</v>
      </c>
      <c r="G9" s="89" t="s">
        <v>21</v>
      </c>
      <c r="H9" s="90" t="s">
        <v>22</v>
      </c>
    </row>
    <row r="10" spans="1:13" ht="15.75" thickTop="1">
      <c r="B10" s="35" t="s">
        <v>4</v>
      </c>
      <c r="C10" s="2"/>
      <c r="D10" s="3" t="s">
        <v>23</v>
      </c>
      <c r="E10" s="2"/>
      <c r="F10" s="4"/>
      <c r="G10" s="5"/>
      <c r="H10" s="36">
        <f t="shared" ref="H10:H15" si="0">F10*G10</f>
        <v>0</v>
      </c>
    </row>
    <row r="11" spans="1:13">
      <c r="B11" s="37" t="s">
        <v>24</v>
      </c>
      <c r="C11" s="6" t="s">
        <v>25</v>
      </c>
      <c r="D11" s="7" t="s">
        <v>26</v>
      </c>
      <c r="E11" s="8" t="s">
        <v>27</v>
      </c>
      <c r="F11" s="9">
        <v>300</v>
      </c>
      <c r="G11" s="10"/>
      <c r="H11" s="38">
        <f>F11*G11</f>
        <v>0</v>
      </c>
      <c r="I11" s="11"/>
    </row>
    <row r="12" spans="1:13" s="12" customFormat="1" ht="30">
      <c r="B12" s="39" t="s">
        <v>28</v>
      </c>
      <c r="C12" s="13" t="s">
        <v>29</v>
      </c>
      <c r="D12" s="14" t="s">
        <v>30</v>
      </c>
      <c r="E12" s="8" t="s">
        <v>31</v>
      </c>
      <c r="F12" s="9">
        <v>3</v>
      </c>
      <c r="G12" s="15"/>
      <c r="H12" s="97">
        <f>F12*G12</f>
        <v>0</v>
      </c>
      <c r="I12" s="16"/>
    </row>
    <row r="13" spans="1:13">
      <c r="B13" s="37" t="s">
        <v>32</v>
      </c>
      <c r="C13" s="6" t="s">
        <v>33</v>
      </c>
      <c r="D13" s="7" t="s">
        <v>34</v>
      </c>
      <c r="E13" s="8" t="s">
        <v>27</v>
      </c>
      <c r="F13" s="9">
        <v>6</v>
      </c>
      <c r="G13" s="10"/>
      <c r="H13" s="38">
        <f t="shared" si="0"/>
        <v>0</v>
      </c>
      <c r="I13" s="11"/>
    </row>
    <row r="14" spans="1:13">
      <c r="B14" s="37" t="s">
        <v>35</v>
      </c>
      <c r="C14" s="6" t="s">
        <v>36</v>
      </c>
      <c r="D14" s="17" t="s">
        <v>37</v>
      </c>
      <c r="E14" s="18" t="s">
        <v>27</v>
      </c>
      <c r="F14" s="9">
        <v>150</v>
      </c>
      <c r="G14" s="10"/>
      <c r="H14" s="38">
        <f t="shared" si="0"/>
        <v>0</v>
      </c>
      <c r="I14" s="11"/>
      <c r="J14" s="19"/>
    </row>
    <row r="15" spans="1:13" s="12" customFormat="1" ht="30">
      <c r="B15" s="39" t="s">
        <v>38</v>
      </c>
      <c r="C15" s="20" t="s">
        <v>92</v>
      </c>
      <c r="D15" s="14" t="s">
        <v>91</v>
      </c>
      <c r="E15" s="8" t="s">
        <v>19</v>
      </c>
      <c r="F15" s="9">
        <v>2</v>
      </c>
      <c r="G15" s="21"/>
      <c r="H15" s="40">
        <f t="shared" si="0"/>
        <v>0</v>
      </c>
      <c r="I15" s="16"/>
      <c r="J15" s="22"/>
    </row>
    <row r="16" spans="1:13">
      <c r="B16" s="139" t="s">
        <v>39</v>
      </c>
      <c r="C16" s="140"/>
      <c r="D16" s="140"/>
      <c r="E16" s="140"/>
      <c r="F16" s="140"/>
      <c r="G16" s="141"/>
      <c r="H16" s="41">
        <f>SUM(H10:H15)</f>
        <v>0</v>
      </c>
      <c r="J16" s="19"/>
    </row>
    <row r="17" spans="2:12">
      <c r="B17" s="37">
        <v>2</v>
      </c>
      <c r="C17" s="6"/>
      <c r="D17" s="23" t="s">
        <v>7</v>
      </c>
      <c r="E17" s="7"/>
      <c r="F17" s="9"/>
      <c r="G17" s="24"/>
      <c r="H17" s="42"/>
    </row>
    <row r="18" spans="2:12" s="71" customFormat="1">
      <c r="B18" s="64" t="s">
        <v>40</v>
      </c>
      <c r="C18" s="65" t="s">
        <v>44</v>
      </c>
      <c r="D18" s="66" t="s">
        <v>45</v>
      </c>
      <c r="E18" s="67" t="s">
        <v>43</v>
      </c>
      <c r="F18" s="68">
        <v>294</v>
      </c>
      <c r="G18" s="69"/>
      <c r="H18" s="72">
        <f t="shared" ref="H18:H27" si="1">F18*G18</f>
        <v>0</v>
      </c>
      <c r="I18" s="73"/>
    </row>
    <row r="19" spans="2:12">
      <c r="B19" s="37" t="s">
        <v>93</v>
      </c>
      <c r="C19" s="6" t="s">
        <v>41</v>
      </c>
      <c r="D19" s="25" t="s">
        <v>42</v>
      </c>
      <c r="E19" s="8" t="s">
        <v>43</v>
      </c>
      <c r="F19" s="9">
        <v>15</v>
      </c>
      <c r="G19" s="10"/>
      <c r="H19" s="43">
        <f t="shared" ref="H19" si="2">F19*G19</f>
        <v>0</v>
      </c>
      <c r="I19" s="11"/>
    </row>
    <row r="20" spans="2:12">
      <c r="B20" s="64" t="s">
        <v>46</v>
      </c>
      <c r="C20" s="6" t="s">
        <v>47</v>
      </c>
      <c r="D20" s="25" t="s">
        <v>48</v>
      </c>
      <c r="E20" s="8" t="s">
        <v>43</v>
      </c>
      <c r="F20" s="9">
        <v>50</v>
      </c>
      <c r="G20" s="10"/>
      <c r="H20" s="38">
        <f t="shared" si="1"/>
        <v>0</v>
      </c>
      <c r="I20" s="11"/>
    </row>
    <row r="21" spans="2:12">
      <c r="B21" s="37" t="s">
        <v>102</v>
      </c>
      <c r="C21" s="6" t="s">
        <v>49</v>
      </c>
      <c r="D21" s="25" t="s">
        <v>50</v>
      </c>
      <c r="E21" s="8" t="s">
        <v>43</v>
      </c>
      <c r="F21" s="9">
        <v>504</v>
      </c>
      <c r="G21" s="10"/>
      <c r="H21" s="43">
        <f t="shared" si="1"/>
        <v>0</v>
      </c>
    </row>
    <row r="22" spans="2:12">
      <c r="B22" s="64" t="s">
        <v>103</v>
      </c>
      <c r="C22" s="6" t="s">
        <v>96</v>
      </c>
      <c r="D22" s="25" t="s">
        <v>97</v>
      </c>
      <c r="E22" s="8" t="s">
        <v>98</v>
      </c>
      <c r="F22" s="9">
        <v>1</v>
      </c>
      <c r="G22" s="10"/>
      <c r="H22" s="43">
        <f t="shared" si="1"/>
        <v>0</v>
      </c>
    </row>
    <row r="23" spans="2:12">
      <c r="B23" s="37" t="s">
        <v>104</v>
      </c>
      <c r="C23" s="6" t="s">
        <v>87</v>
      </c>
      <c r="D23" s="25" t="s">
        <v>88</v>
      </c>
      <c r="E23" s="8" t="s">
        <v>89</v>
      </c>
      <c r="F23" s="9">
        <v>160</v>
      </c>
      <c r="G23" s="10"/>
      <c r="H23" s="43">
        <f t="shared" ref="H23" si="3">F23*G23</f>
        <v>0</v>
      </c>
    </row>
    <row r="24" spans="2:12">
      <c r="B24" s="64" t="s">
        <v>105</v>
      </c>
      <c r="C24" s="6" t="s">
        <v>51</v>
      </c>
      <c r="D24" s="25" t="s">
        <v>52</v>
      </c>
      <c r="E24" s="8" t="s">
        <v>43</v>
      </c>
      <c r="F24" s="9">
        <v>0.66</v>
      </c>
      <c r="G24" s="10"/>
      <c r="H24" s="43">
        <f t="shared" si="1"/>
        <v>0</v>
      </c>
    </row>
    <row r="25" spans="2:12" s="11" customFormat="1">
      <c r="B25" s="37" t="s">
        <v>106</v>
      </c>
      <c r="C25" s="6" t="s">
        <v>90</v>
      </c>
      <c r="D25" s="25" t="s">
        <v>53</v>
      </c>
      <c r="E25" s="8" t="s">
        <v>43</v>
      </c>
      <c r="F25" s="9">
        <v>0.66</v>
      </c>
      <c r="G25" s="26"/>
      <c r="H25" s="38">
        <f t="shared" si="1"/>
        <v>0</v>
      </c>
    </row>
    <row r="26" spans="2:12">
      <c r="B26" s="64" t="s">
        <v>107</v>
      </c>
      <c r="C26" s="6" t="s">
        <v>95</v>
      </c>
      <c r="D26" s="25" t="s">
        <v>55</v>
      </c>
      <c r="E26" s="8" t="s">
        <v>27</v>
      </c>
      <c r="F26" s="9">
        <v>44.25</v>
      </c>
      <c r="G26" s="10"/>
      <c r="H26" s="43">
        <f t="shared" si="1"/>
        <v>0</v>
      </c>
    </row>
    <row r="27" spans="2:12">
      <c r="B27" s="37" t="s">
        <v>108</v>
      </c>
      <c r="C27" s="6" t="s">
        <v>94</v>
      </c>
      <c r="D27" s="25" t="s">
        <v>58</v>
      </c>
      <c r="E27" s="8" t="s">
        <v>43</v>
      </c>
      <c r="F27" s="9">
        <v>15</v>
      </c>
      <c r="G27" s="26"/>
      <c r="H27" s="38">
        <f t="shared" si="1"/>
        <v>0</v>
      </c>
      <c r="I27" s="11"/>
      <c r="J27" s="19"/>
    </row>
    <row r="28" spans="2:12">
      <c r="B28" s="64" t="s">
        <v>109</v>
      </c>
      <c r="C28" s="6" t="s">
        <v>112</v>
      </c>
      <c r="D28" s="25" t="s">
        <v>56</v>
      </c>
      <c r="E28" s="8" t="s">
        <v>57</v>
      </c>
      <c r="F28" s="9">
        <v>1200</v>
      </c>
      <c r="G28" s="10"/>
      <c r="H28" s="43">
        <f t="shared" ref="H28" si="4">F28*G28</f>
        <v>0</v>
      </c>
    </row>
    <row r="29" spans="2:12">
      <c r="B29" s="139" t="s">
        <v>39</v>
      </c>
      <c r="C29" s="140"/>
      <c r="D29" s="140"/>
      <c r="E29" s="140"/>
      <c r="F29" s="140"/>
      <c r="G29" s="141"/>
      <c r="H29" s="41">
        <f>SUM(H18:H28)</f>
        <v>0</v>
      </c>
      <c r="J29" s="19"/>
    </row>
    <row r="30" spans="2:12">
      <c r="B30" s="37">
        <v>3</v>
      </c>
      <c r="C30" s="6"/>
      <c r="D30" s="23" t="s">
        <v>9</v>
      </c>
      <c r="E30" s="8"/>
      <c r="F30" s="9"/>
      <c r="G30" s="24"/>
      <c r="H30" s="42"/>
    </row>
    <row r="31" spans="2:12">
      <c r="B31" s="37" t="s">
        <v>59</v>
      </c>
      <c r="C31" s="6" t="s">
        <v>54</v>
      </c>
      <c r="D31" s="25" t="s">
        <v>60</v>
      </c>
      <c r="E31" s="8" t="s">
        <v>27</v>
      </c>
      <c r="F31" s="9">
        <v>156.44</v>
      </c>
      <c r="G31" s="10"/>
      <c r="H31" s="43">
        <f>F31*G31</f>
        <v>0</v>
      </c>
      <c r="K31" s="27"/>
      <c r="L31" s="27"/>
    </row>
    <row r="32" spans="2:12">
      <c r="B32" s="37" t="s">
        <v>61</v>
      </c>
      <c r="C32" s="6" t="s">
        <v>112</v>
      </c>
      <c r="D32" s="25" t="s">
        <v>56</v>
      </c>
      <c r="E32" s="8" t="s">
        <v>57</v>
      </c>
      <c r="F32" s="9">
        <v>1593</v>
      </c>
      <c r="G32" s="10"/>
      <c r="H32" s="43">
        <f>F32*G32</f>
        <v>0</v>
      </c>
      <c r="K32" s="27"/>
      <c r="L32" s="27"/>
    </row>
    <row r="33" spans="2:12">
      <c r="B33" s="37" t="s">
        <v>62</v>
      </c>
      <c r="C33" s="6" t="s">
        <v>94</v>
      </c>
      <c r="D33" s="25" t="s">
        <v>58</v>
      </c>
      <c r="E33" s="8" t="s">
        <v>43</v>
      </c>
      <c r="F33" s="9">
        <v>15.93</v>
      </c>
      <c r="G33" s="26"/>
      <c r="H33" s="43">
        <f>F33*G33</f>
        <v>0</v>
      </c>
      <c r="K33" s="27"/>
      <c r="L33" s="27"/>
    </row>
    <row r="34" spans="2:12">
      <c r="B34" s="37" t="s">
        <v>63</v>
      </c>
      <c r="C34" s="6" t="s">
        <v>64</v>
      </c>
      <c r="D34" s="25" t="s">
        <v>65</v>
      </c>
      <c r="E34" s="8" t="s">
        <v>43</v>
      </c>
      <c r="F34" s="9">
        <v>15.93</v>
      </c>
      <c r="G34" s="10"/>
      <c r="H34" s="38">
        <f>F34*G34</f>
        <v>0</v>
      </c>
      <c r="I34" s="11"/>
      <c r="J34" s="19"/>
      <c r="K34" s="27"/>
      <c r="L34" s="27"/>
    </row>
    <row r="35" spans="2:12">
      <c r="B35" s="139" t="s">
        <v>39</v>
      </c>
      <c r="C35" s="140"/>
      <c r="D35" s="140"/>
      <c r="E35" s="140"/>
      <c r="F35" s="140"/>
      <c r="G35" s="141"/>
      <c r="H35" s="41">
        <f>SUM(H31:H34)</f>
        <v>0</v>
      </c>
      <c r="J35" s="19"/>
      <c r="K35" s="27"/>
      <c r="L35" s="27"/>
    </row>
    <row r="36" spans="2:12">
      <c r="B36" s="37">
        <v>4</v>
      </c>
      <c r="C36" s="6"/>
      <c r="D36" s="23" t="s">
        <v>11</v>
      </c>
      <c r="E36" s="8"/>
      <c r="F36" s="9"/>
      <c r="G36" s="24"/>
      <c r="H36" s="42"/>
      <c r="K36" s="27"/>
      <c r="L36" s="27"/>
    </row>
    <row r="37" spans="2:12">
      <c r="B37" s="37" t="s">
        <v>66</v>
      </c>
      <c r="C37" s="6" t="s">
        <v>67</v>
      </c>
      <c r="D37" s="25" t="s">
        <v>68</v>
      </c>
      <c r="E37" s="8" t="s">
        <v>43</v>
      </c>
      <c r="F37" s="9">
        <v>95.46</v>
      </c>
      <c r="G37" s="26"/>
      <c r="H37" s="38">
        <f t="shared" ref="H37:H42" si="5">F37*G37</f>
        <v>0</v>
      </c>
      <c r="I37" s="11"/>
    </row>
    <row r="38" spans="2:12" s="71" customFormat="1">
      <c r="B38" s="64" t="s">
        <v>69</v>
      </c>
      <c r="C38" s="65" t="s">
        <v>54</v>
      </c>
      <c r="D38" s="66" t="s">
        <v>60</v>
      </c>
      <c r="E38" s="67" t="s">
        <v>27</v>
      </c>
      <c r="F38" s="68">
        <v>162.12</v>
      </c>
      <c r="G38" s="69"/>
      <c r="H38" s="70">
        <f t="shared" si="5"/>
        <v>0</v>
      </c>
    </row>
    <row r="39" spans="2:12">
      <c r="B39" s="37" t="s">
        <v>70</v>
      </c>
      <c r="C39" s="6" t="s">
        <v>112</v>
      </c>
      <c r="D39" s="25" t="s">
        <v>56</v>
      </c>
      <c r="E39" s="8" t="s">
        <v>57</v>
      </c>
      <c r="F39" s="28">
        <v>2880</v>
      </c>
      <c r="G39" s="10"/>
      <c r="H39" s="43">
        <f t="shared" si="5"/>
        <v>0</v>
      </c>
    </row>
    <row r="40" spans="2:12">
      <c r="B40" s="64" t="s">
        <v>82</v>
      </c>
      <c r="C40" s="6" t="s">
        <v>94</v>
      </c>
      <c r="D40" s="25" t="s">
        <v>58</v>
      </c>
      <c r="E40" s="8" t="s">
        <v>43</v>
      </c>
      <c r="F40" s="9">
        <v>24</v>
      </c>
      <c r="G40" s="26"/>
      <c r="H40" s="44">
        <f t="shared" si="5"/>
        <v>0</v>
      </c>
    </row>
    <row r="41" spans="2:12">
      <c r="B41" s="37" t="s">
        <v>110</v>
      </c>
      <c r="C41" s="6" t="s">
        <v>64</v>
      </c>
      <c r="D41" s="25" t="s">
        <v>65</v>
      </c>
      <c r="E41" s="8" t="s">
        <v>43</v>
      </c>
      <c r="F41" s="9">
        <v>24</v>
      </c>
      <c r="G41" s="29"/>
      <c r="H41" s="45">
        <f t="shared" si="5"/>
        <v>0</v>
      </c>
      <c r="I41" s="11"/>
    </row>
    <row r="42" spans="2:12">
      <c r="B42" s="64" t="s">
        <v>111</v>
      </c>
      <c r="C42" s="6" t="s">
        <v>71</v>
      </c>
      <c r="D42" s="25" t="s">
        <v>72</v>
      </c>
      <c r="E42" s="8" t="s">
        <v>73</v>
      </c>
      <c r="F42" s="9">
        <v>48</v>
      </c>
      <c r="G42" s="29"/>
      <c r="H42" s="45">
        <f t="shared" si="5"/>
        <v>0</v>
      </c>
      <c r="I42" s="30"/>
      <c r="J42" s="19"/>
    </row>
    <row r="43" spans="2:12">
      <c r="B43" s="139" t="s">
        <v>39</v>
      </c>
      <c r="C43" s="140"/>
      <c r="D43" s="140"/>
      <c r="E43" s="140"/>
      <c r="F43" s="140"/>
      <c r="G43" s="141"/>
      <c r="H43" s="46">
        <f>SUM(H37:H42)</f>
        <v>0</v>
      </c>
      <c r="J43" s="19"/>
    </row>
    <row r="44" spans="2:12">
      <c r="B44" s="37">
        <v>5</v>
      </c>
      <c r="C44" s="6"/>
      <c r="D44" s="23" t="s">
        <v>13</v>
      </c>
      <c r="E44" s="8"/>
      <c r="F44" s="9"/>
      <c r="G44" s="31"/>
      <c r="H44" s="47"/>
    </row>
    <row r="45" spans="2:12">
      <c r="B45" s="37" t="s">
        <v>83</v>
      </c>
      <c r="C45" s="6" t="s">
        <v>74</v>
      </c>
      <c r="D45" s="25" t="s">
        <v>113</v>
      </c>
      <c r="E45" s="8" t="s">
        <v>75</v>
      </c>
      <c r="F45" s="9">
        <v>1000</v>
      </c>
      <c r="G45" s="29"/>
      <c r="H45" s="44">
        <f>F45*G45</f>
        <v>0</v>
      </c>
    </row>
    <row r="46" spans="2:12">
      <c r="B46" s="37" t="s">
        <v>84</v>
      </c>
      <c r="C46" s="6" t="s">
        <v>99</v>
      </c>
      <c r="D46" s="25" t="s">
        <v>76</v>
      </c>
      <c r="E46" s="8" t="s">
        <v>43</v>
      </c>
      <c r="F46" s="9">
        <v>500</v>
      </c>
      <c r="G46" s="29"/>
      <c r="H46" s="45">
        <f>F46*G46</f>
        <v>0</v>
      </c>
      <c r="I46" s="11"/>
      <c r="K46" s="32"/>
    </row>
    <row r="47" spans="2:12">
      <c r="B47" s="37" t="s">
        <v>85</v>
      </c>
      <c r="C47" s="6" t="s">
        <v>77</v>
      </c>
      <c r="D47" s="25" t="s">
        <v>78</v>
      </c>
      <c r="E47" s="8" t="s">
        <v>43</v>
      </c>
      <c r="F47" s="9">
        <v>500</v>
      </c>
      <c r="G47" s="29"/>
      <c r="H47" s="44">
        <f>F47*G47</f>
        <v>0</v>
      </c>
      <c r="L47" s="19"/>
    </row>
    <row r="48" spans="2:12">
      <c r="B48" s="37" t="s">
        <v>86</v>
      </c>
      <c r="C48" s="6" t="s">
        <v>79</v>
      </c>
      <c r="D48" s="25" t="s">
        <v>80</v>
      </c>
      <c r="E48" s="8" t="s">
        <v>27</v>
      </c>
      <c r="F48" s="9">
        <v>300</v>
      </c>
      <c r="G48" s="29"/>
      <c r="H48" s="44">
        <f>F48*G48</f>
        <v>0</v>
      </c>
      <c r="J48" s="19"/>
      <c r="K48" s="19"/>
    </row>
    <row r="49" spans="2:13">
      <c r="B49" s="144" t="s">
        <v>39</v>
      </c>
      <c r="C49" s="145"/>
      <c r="D49" s="145"/>
      <c r="E49" s="145"/>
      <c r="F49" s="145"/>
      <c r="G49" s="146"/>
      <c r="H49" s="46">
        <f>SUM(H45:H48)</f>
        <v>0</v>
      </c>
      <c r="J49" s="19"/>
      <c r="K49" s="19"/>
      <c r="M49" s="60"/>
    </row>
    <row r="50" spans="2:13">
      <c r="B50" s="48"/>
      <c r="C50" s="34"/>
      <c r="D50" s="33"/>
      <c r="E50" s="34"/>
      <c r="F50" s="142" t="s">
        <v>81</v>
      </c>
      <c r="G50" s="143"/>
      <c r="H50" s="41">
        <f>H49+H43+H35+H29+H16</f>
        <v>0</v>
      </c>
      <c r="J50" s="60"/>
      <c r="L50" s="60"/>
    </row>
    <row r="51" spans="2:13">
      <c r="B51" s="147" t="s">
        <v>124</v>
      </c>
      <c r="C51" s="148"/>
      <c r="D51" s="148"/>
      <c r="E51" s="148"/>
      <c r="F51" s="54"/>
      <c r="G51" s="54"/>
      <c r="H51" s="55"/>
    </row>
    <row r="52" spans="2:13">
      <c r="B52" s="116" t="s">
        <v>125</v>
      </c>
      <c r="C52" s="117"/>
      <c r="D52" s="118"/>
      <c r="E52" s="117"/>
      <c r="F52" s="54"/>
      <c r="G52" s="54"/>
      <c r="H52" s="55"/>
      <c r="K52" s="60"/>
    </row>
    <row r="53" spans="2:13">
      <c r="B53" s="49"/>
      <c r="C53" s="27"/>
      <c r="D53" s="27"/>
      <c r="E53" s="149"/>
      <c r="F53" s="149"/>
      <c r="G53" s="149"/>
      <c r="H53" s="50"/>
      <c r="K53" s="60"/>
    </row>
    <row r="54" spans="2:13">
      <c r="B54" s="49"/>
      <c r="C54" s="27" t="s">
        <v>116</v>
      </c>
      <c r="D54" s="56"/>
      <c r="E54" s="149" t="s">
        <v>123</v>
      </c>
      <c r="F54" s="149"/>
      <c r="G54" s="149"/>
      <c r="H54" s="119"/>
      <c r="K54" s="60"/>
    </row>
    <row r="55" spans="2:13">
      <c r="B55" s="49"/>
      <c r="C55" s="27"/>
      <c r="D55" s="56"/>
      <c r="E55" s="27"/>
      <c r="F55" s="137"/>
      <c r="G55" s="137"/>
      <c r="H55" s="138"/>
      <c r="K55" s="60"/>
    </row>
    <row r="56" spans="2:13" ht="15.75" thickBot="1">
      <c r="B56" s="51"/>
      <c r="C56" s="52"/>
      <c r="D56" s="57"/>
      <c r="E56" s="52"/>
      <c r="F56" s="52"/>
      <c r="G56" s="52"/>
      <c r="H56" s="53"/>
    </row>
  </sheetData>
  <mergeCells count="14">
    <mergeCell ref="B6:H6"/>
    <mergeCell ref="D2:H2"/>
    <mergeCell ref="D3:H3"/>
    <mergeCell ref="B7:H7"/>
    <mergeCell ref="F55:H55"/>
    <mergeCell ref="B16:G16"/>
    <mergeCell ref="B29:G29"/>
    <mergeCell ref="F50:G50"/>
    <mergeCell ref="B35:G35"/>
    <mergeCell ref="B43:G43"/>
    <mergeCell ref="B49:G49"/>
    <mergeCell ref="B51:E51"/>
    <mergeCell ref="E54:G54"/>
    <mergeCell ref="E53:G53"/>
  </mergeCells>
  <pageMargins left="0.82677165354330717" right="3.937007874015748E-2" top="0.55118110236220474" bottom="0.35433070866141736" header="0.51181102362204722" footer="0.51181102362204722"/>
  <pageSetup paperSize="9" scale="87" firstPageNumber="0" orientation="portrait" r:id="rId1"/>
  <legacyDrawing r:id="rId2"/>
  <oleObjects>
    <oleObject progId="CDraw4" shapeId="2049" r:id="rId3"/>
  </oleObjects>
</worksheet>
</file>

<file path=xl/worksheets/sheet3.xml><?xml version="1.0" encoding="utf-8"?>
<worksheet xmlns="http://schemas.openxmlformats.org/spreadsheetml/2006/main" xmlns:r="http://schemas.openxmlformats.org/officeDocument/2006/relationships">
  <dimension ref="H7:K41"/>
  <sheetViews>
    <sheetView topLeftCell="A5" workbookViewId="0">
      <selection activeCell="H7" sqref="H7:K41"/>
    </sheetView>
  </sheetViews>
  <sheetFormatPr defaultRowHeight="15"/>
  <cols>
    <col min="9" max="9" width="36.28515625" bestFit="1" customWidth="1"/>
    <col min="10" max="10" width="8.140625" bestFit="1" customWidth="1"/>
    <col min="11" max="11" width="21.85546875" bestFit="1" customWidth="1"/>
  </cols>
  <sheetData>
    <row r="7" spans="8:11">
      <c r="H7" s="76" t="s">
        <v>4</v>
      </c>
      <c r="I7" s="77" t="s">
        <v>23</v>
      </c>
      <c r="J7" s="78"/>
      <c r="K7" s="79"/>
    </row>
    <row r="8" spans="8:11">
      <c r="H8" s="63" t="s">
        <v>24</v>
      </c>
      <c r="I8" s="7" t="s">
        <v>26</v>
      </c>
      <c r="J8" s="8" t="s">
        <v>27</v>
      </c>
      <c r="K8" s="9">
        <v>300</v>
      </c>
    </row>
    <row r="9" spans="8:11" ht="40.5" customHeight="1">
      <c r="H9" s="80" t="s">
        <v>28</v>
      </c>
      <c r="I9" s="14" t="s">
        <v>30</v>
      </c>
      <c r="J9" s="8" t="s">
        <v>31</v>
      </c>
      <c r="K9" s="9">
        <v>3</v>
      </c>
    </row>
    <row r="10" spans="8:11">
      <c r="H10" s="63" t="s">
        <v>32</v>
      </c>
      <c r="I10" s="7" t="s">
        <v>34</v>
      </c>
      <c r="J10" s="8" t="s">
        <v>27</v>
      </c>
      <c r="K10" s="9">
        <v>6</v>
      </c>
    </row>
    <row r="11" spans="8:11">
      <c r="H11" s="63" t="s">
        <v>35</v>
      </c>
      <c r="I11" s="17" t="s">
        <v>37</v>
      </c>
      <c r="J11" s="18" t="s">
        <v>27</v>
      </c>
      <c r="K11" s="9">
        <v>150</v>
      </c>
    </row>
    <row r="12" spans="8:11" ht="30">
      <c r="H12" s="80" t="s">
        <v>38</v>
      </c>
      <c r="I12" s="14" t="s">
        <v>91</v>
      </c>
      <c r="J12" s="8" t="s">
        <v>19</v>
      </c>
      <c r="K12" s="9">
        <v>2</v>
      </c>
    </row>
    <row r="13" spans="8:11">
      <c r="H13" s="63">
        <v>2</v>
      </c>
      <c r="I13" s="23" t="s">
        <v>7</v>
      </c>
      <c r="J13" s="7"/>
      <c r="K13" s="9"/>
    </row>
    <row r="14" spans="8:11">
      <c r="H14" s="81" t="s">
        <v>40</v>
      </c>
      <c r="I14" s="66" t="s">
        <v>45</v>
      </c>
      <c r="J14" s="67" t="s">
        <v>43</v>
      </c>
      <c r="K14" s="68">
        <v>294</v>
      </c>
    </row>
    <row r="15" spans="8:11">
      <c r="H15" s="63" t="s">
        <v>93</v>
      </c>
      <c r="I15" s="25" t="s">
        <v>42</v>
      </c>
      <c r="J15" s="8" t="s">
        <v>43</v>
      </c>
      <c r="K15" s="9">
        <v>15</v>
      </c>
    </row>
    <row r="16" spans="8:11">
      <c r="H16" s="81" t="s">
        <v>46</v>
      </c>
      <c r="I16" s="25" t="s">
        <v>48</v>
      </c>
      <c r="J16" s="8" t="s">
        <v>43</v>
      </c>
      <c r="K16" s="9">
        <v>50</v>
      </c>
    </row>
    <row r="17" spans="8:11">
      <c r="H17" s="63" t="s">
        <v>102</v>
      </c>
      <c r="I17" s="25" t="s">
        <v>50</v>
      </c>
      <c r="J17" s="8" t="s">
        <v>43</v>
      </c>
      <c r="K17" s="9">
        <v>504</v>
      </c>
    </row>
    <row r="18" spans="8:11">
      <c r="H18" s="81" t="s">
        <v>103</v>
      </c>
      <c r="I18" s="25" t="s">
        <v>97</v>
      </c>
      <c r="J18" s="8" t="s">
        <v>98</v>
      </c>
      <c r="K18" s="9">
        <v>1</v>
      </c>
    </row>
    <row r="19" spans="8:11">
      <c r="H19" s="63" t="s">
        <v>104</v>
      </c>
      <c r="I19" s="25" t="s">
        <v>88</v>
      </c>
      <c r="J19" s="8" t="s">
        <v>89</v>
      </c>
      <c r="K19" s="9">
        <v>160</v>
      </c>
    </row>
    <row r="20" spans="8:11">
      <c r="H20" s="81" t="s">
        <v>105</v>
      </c>
      <c r="I20" s="25" t="s">
        <v>52</v>
      </c>
      <c r="J20" s="8" t="s">
        <v>43</v>
      </c>
      <c r="K20" s="9">
        <v>0.66</v>
      </c>
    </row>
    <row r="21" spans="8:11">
      <c r="H21" s="63" t="s">
        <v>106</v>
      </c>
      <c r="I21" s="25" t="s">
        <v>53</v>
      </c>
      <c r="J21" s="8" t="s">
        <v>43</v>
      </c>
      <c r="K21" s="9">
        <v>0.66</v>
      </c>
    </row>
    <row r="22" spans="8:11">
      <c r="H22" s="81" t="s">
        <v>107</v>
      </c>
      <c r="I22" s="25" t="s">
        <v>55</v>
      </c>
      <c r="J22" s="8" t="s">
        <v>27</v>
      </c>
      <c r="K22" s="9">
        <v>44.25</v>
      </c>
    </row>
    <row r="23" spans="8:11">
      <c r="H23" s="63" t="s">
        <v>108</v>
      </c>
      <c r="I23" s="25" t="s">
        <v>58</v>
      </c>
      <c r="J23" s="8" t="s">
        <v>43</v>
      </c>
      <c r="K23" s="9">
        <v>15</v>
      </c>
    </row>
    <row r="24" spans="8:11">
      <c r="H24" s="81" t="s">
        <v>109</v>
      </c>
      <c r="I24" s="25" t="s">
        <v>56</v>
      </c>
      <c r="J24" s="8" t="s">
        <v>57</v>
      </c>
      <c r="K24" s="9">
        <v>1200</v>
      </c>
    </row>
    <row r="25" spans="8:11">
      <c r="H25" s="63">
        <v>3</v>
      </c>
      <c r="I25" s="23" t="s">
        <v>9</v>
      </c>
      <c r="J25" s="8"/>
      <c r="K25" s="9"/>
    </row>
    <row r="26" spans="8:11">
      <c r="H26" s="63" t="s">
        <v>59</v>
      </c>
      <c r="I26" s="25" t="s">
        <v>60</v>
      </c>
      <c r="J26" s="8" t="s">
        <v>27</v>
      </c>
      <c r="K26" s="9">
        <v>156.44</v>
      </c>
    </row>
    <row r="27" spans="8:11">
      <c r="H27" s="63" t="s">
        <v>61</v>
      </c>
      <c r="I27" s="25" t="s">
        <v>56</v>
      </c>
      <c r="J27" s="8" t="s">
        <v>57</v>
      </c>
      <c r="K27" s="9">
        <v>1593</v>
      </c>
    </row>
    <row r="28" spans="8:11">
      <c r="H28" s="63" t="s">
        <v>62</v>
      </c>
      <c r="I28" s="25" t="s">
        <v>58</v>
      </c>
      <c r="J28" s="8" t="s">
        <v>43</v>
      </c>
      <c r="K28" s="9">
        <v>15.93</v>
      </c>
    </row>
    <row r="29" spans="8:11">
      <c r="H29" s="63" t="s">
        <v>63</v>
      </c>
      <c r="I29" s="25" t="s">
        <v>65</v>
      </c>
      <c r="J29" s="8" t="s">
        <v>43</v>
      </c>
      <c r="K29" s="9">
        <v>15.93</v>
      </c>
    </row>
    <row r="30" spans="8:11">
      <c r="H30" s="63">
        <v>4</v>
      </c>
      <c r="I30" s="23" t="s">
        <v>11</v>
      </c>
      <c r="J30" s="8"/>
      <c r="K30" s="9"/>
    </row>
    <row r="31" spans="8:11">
      <c r="H31" s="37" t="s">
        <v>66</v>
      </c>
      <c r="I31" s="25" t="s">
        <v>68</v>
      </c>
      <c r="J31" s="8" t="s">
        <v>43</v>
      </c>
      <c r="K31" s="9">
        <v>95.46</v>
      </c>
    </row>
    <row r="32" spans="8:11">
      <c r="H32" s="64" t="s">
        <v>69</v>
      </c>
      <c r="I32" s="66" t="s">
        <v>60</v>
      </c>
      <c r="J32" s="67" t="s">
        <v>27</v>
      </c>
      <c r="K32" s="68">
        <v>162.12</v>
      </c>
    </row>
    <row r="33" spans="8:11">
      <c r="H33" s="37" t="s">
        <v>70</v>
      </c>
      <c r="I33" s="25" t="s">
        <v>56</v>
      </c>
      <c r="J33" s="8" t="s">
        <v>57</v>
      </c>
      <c r="K33" s="28">
        <v>2880</v>
      </c>
    </row>
    <row r="34" spans="8:11">
      <c r="H34" s="64" t="s">
        <v>82</v>
      </c>
      <c r="I34" s="25" t="s">
        <v>58</v>
      </c>
      <c r="J34" s="8" t="s">
        <v>43</v>
      </c>
      <c r="K34" s="9">
        <v>24</v>
      </c>
    </row>
    <row r="35" spans="8:11">
      <c r="H35" s="37" t="s">
        <v>110</v>
      </c>
      <c r="I35" s="25" t="s">
        <v>65</v>
      </c>
      <c r="J35" s="8" t="s">
        <v>43</v>
      </c>
      <c r="K35" s="9">
        <v>24</v>
      </c>
    </row>
    <row r="36" spans="8:11">
      <c r="H36" s="64" t="s">
        <v>111</v>
      </c>
      <c r="I36" s="25" t="s">
        <v>72</v>
      </c>
      <c r="J36" s="8" t="s">
        <v>73</v>
      </c>
      <c r="K36" s="9">
        <v>48</v>
      </c>
    </row>
    <row r="37" spans="8:11">
      <c r="H37" s="37">
        <v>5</v>
      </c>
      <c r="I37" s="23" t="s">
        <v>13</v>
      </c>
      <c r="J37" s="8"/>
      <c r="K37" s="9"/>
    </row>
    <row r="38" spans="8:11">
      <c r="H38" s="37" t="s">
        <v>83</v>
      </c>
      <c r="I38" s="25" t="s">
        <v>113</v>
      </c>
      <c r="J38" s="8" t="s">
        <v>75</v>
      </c>
      <c r="K38" s="9">
        <v>1000</v>
      </c>
    </row>
    <row r="39" spans="8:11">
      <c r="H39" s="37" t="s">
        <v>84</v>
      </c>
      <c r="I39" s="25" t="s">
        <v>76</v>
      </c>
      <c r="J39" s="8" t="s">
        <v>43</v>
      </c>
      <c r="K39" s="9">
        <v>500</v>
      </c>
    </row>
    <row r="40" spans="8:11">
      <c r="H40" s="37" t="s">
        <v>85</v>
      </c>
      <c r="I40" s="25" t="s">
        <v>78</v>
      </c>
      <c r="J40" s="8" t="s">
        <v>43</v>
      </c>
      <c r="K40" s="9">
        <v>500</v>
      </c>
    </row>
    <row r="41" spans="8:11">
      <c r="H41" s="37" t="s">
        <v>86</v>
      </c>
      <c r="I41" s="25" t="s">
        <v>80</v>
      </c>
      <c r="J41" s="8" t="s">
        <v>27</v>
      </c>
      <c r="K41" s="9">
        <v>300</v>
      </c>
    </row>
  </sheetData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3</vt:i4>
      </vt:variant>
      <vt:variant>
        <vt:lpstr>Intervalos nomeados</vt:lpstr>
      </vt:variant>
      <vt:variant>
        <vt:i4>2</vt:i4>
      </vt:variant>
    </vt:vector>
  </HeadingPairs>
  <TitlesOfParts>
    <vt:vector size="5" baseType="lpstr">
      <vt:lpstr>CRONOGRAMA</vt:lpstr>
      <vt:lpstr>PLANILHA ORÇAMENTARIA</vt:lpstr>
      <vt:lpstr>Plan1</vt:lpstr>
      <vt:lpstr>CRONOGRAMA!Area_de_impressao</vt:lpstr>
      <vt:lpstr>'PLANILHA ORÇAMENTARIA'!Area_de_impressao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Antonio Alfredo Primo</dc:creator>
  <cp:lastModifiedBy>Usuário do Windows</cp:lastModifiedBy>
  <cp:revision>1</cp:revision>
  <cp:lastPrinted>2018-05-17T17:24:32Z</cp:lastPrinted>
  <dcterms:created xsi:type="dcterms:W3CDTF">2013-07-02T20:46:24Z</dcterms:created>
  <dcterms:modified xsi:type="dcterms:W3CDTF">2018-05-17T17:24:36Z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