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Override PartName="/xl/embeddings/oleObject3.bin" ContentType="application/vnd.openxmlformats-officedocument.oleObject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7970" windowHeight="7980" tabRatio="988" activeTab="1"/>
  </bookViews>
  <sheets>
    <sheet name="CRONOGRAMA" sheetId="1" r:id="rId1"/>
    <sheet name="PLANILHA ORÇAMENTARIA" sheetId="2" r:id="rId2"/>
    <sheet name="Plan1" sheetId="3" r:id="rId3"/>
  </sheets>
  <definedNames>
    <definedName name="_xlnm.Print_Area" localSheetId="0">CRONOGRAMA!$A$1:$L$26</definedName>
    <definedName name="_xlnm.Print_Area" localSheetId="1">'PLANILHA ORÇAMENTARIA'!$B$1:$H$59</definedName>
  </definedNames>
  <calcPr calcId="124519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12" i="2"/>
  <c r="J18" i="1"/>
  <c r="I18"/>
  <c r="F18"/>
  <c r="G18"/>
  <c r="I19" l="1"/>
  <c r="F19"/>
  <c r="H22" i="2"/>
  <c r="H28" l="1"/>
  <c r="H19"/>
  <c r="G14" l="1"/>
  <c r="G12"/>
  <c r="H23" l="1"/>
  <c r="H48" l="1"/>
  <c r="H47"/>
  <c r="H46"/>
  <c r="H45"/>
  <c r="H42"/>
  <c r="H41"/>
  <c r="H40"/>
  <c r="H39"/>
  <c r="H38"/>
  <c r="H37"/>
  <c r="H34"/>
  <c r="H33"/>
  <c r="H32"/>
  <c r="H31"/>
  <c r="H35" s="1"/>
  <c r="L15" i="1" s="1"/>
  <c r="H15" s="1"/>
  <c r="H27" i="2"/>
  <c r="H26"/>
  <c r="H25"/>
  <c r="H24"/>
  <c r="H21"/>
  <c r="H20"/>
  <c r="H18"/>
  <c r="H15"/>
  <c r="H14"/>
  <c r="H13"/>
  <c r="H11"/>
  <c r="H10"/>
  <c r="H29" l="1"/>
  <c r="L14" i="1" s="1"/>
  <c r="H14" s="1"/>
  <c r="H43" i="2"/>
  <c r="L16" i="1" s="1"/>
  <c r="H16" s="1"/>
  <c r="H16" i="2"/>
  <c r="L13" i="1" s="1"/>
  <c r="H49" i="2"/>
  <c r="K16" i="1" l="1"/>
  <c r="E14"/>
  <c r="C13"/>
  <c r="D13" s="1"/>
  <c r="D18" s="1"/>
  <c r="C22" s="1"/>
  <c r="H53" i="2"/>
  <c r="H51" s="1"/>
  <c r="H52" s="1"/>
  <c r="L17" i="1"/>
  <c r="K17" s="1"/>
  <c r="C18" l="1"/>
  <c r="E13"/>
  <c r="L18"/>
  <c r="C21" l="1"/>
  <c r="C23" s="1"/>
  <c r="C19"/>
  <c r="E19" s="1"/>
  <c r="K19"/>
  <c r="H19"/>
</calcChain>
</file>

<file path=xl/sharedStrings.xml><?xml version="1.0" encoding="utf-8"?>
<sst xmlns="http://schemas.openxmlformats.org/spreadsheetml/2006/main" count="287" uniqueCount="136">
  <si>
    <t>C  R  O N  O  G  R  A  M  A    F  Í  S  I  C  O - F  I  N  A  N  C  E  I  R  O</t>
  </si>
  <si>
    <t>SE R V I Ç O S</t>
  </si>
  <si>
    <t>1º MÊS</t>
  </si>
  <si>
    <t>2º MÊS</t>
  </si>
  <si>
    <t>3º MÊS</t>
  </si>
  <si>
    <t>TOTAIS</t>
  </si>
  <si>
    <t>VALORES</t>
  </si>
  <si>
    <t>%</t>
  </si>
  <si>
    <t>PREFEITURA</t>
  </si>
  <si>
    <t>1.0</t>
  </si>
  <si>
    <t>SERVIÇOS PELIMINARES</t>
  </si>
  <si>
    <t>2.0</t>
  </si>
  <si>
    <t>INFRAESTRUTURA</t>
  </si>
  <si>
    <t>3.0</t>
  </si>
  <si>
    <t>MESOESTRUTURA</t>
  </si>
  <si>
    <t>4.0</t>
  </si>
  <si>
    <t>SUPERESTRUTURA</t>
  </si>
  <si>
    <t>5.0</t>
  </si>
  <si>
    <t>SERVIÇOS COMPLEMENTARES</t>
  </si>
  <si>
    <t>P  L  A  N  I  L  H  A     D  E     O  R  Ç  A  M  E  N  T  O</t>
  </si>
  <si>
    <t>FONTE:  DER (30/09/2017)  E CPOS 171 (BDI. 25%)</t>
  </si>
  <si>
    <t>ÍTEM</t>
  </si>
  <si>
    <t>CÓDIGO</t>
  </si>
  <si>
    <t>MATERIAL / SERVIÇO</t>
  </si>
  <si>
    <t>UNID.</t>
  </si>
  <si>
    <t>Q T D E</t>
  </si>
  <si>
    <t>P. UNIT.</t>
  </si>
  <si>
    <t>P. TOTAL</t>
  </si>
  <si>
    <t>SERVIÇOS PRELIMINARES</t>
  </si>
  <si>
    <t>1.1</t>
  </si>
  <si>
    <t>22.01.03.99</t>
  </si>
  <si>
    <t>LIMPEZA E PREPARO DO TERRENO</t>
  </si>
  <si>
    <t>M²</t>
  </si>
  <si>
    <t>1.2</t>
  </si>
  <si>
    <t>cpos 02.02.160</t>
  </si>
  <si>
    <t>LOCAÇÃO DE CONTAINER TIPO DEPOSITO ÁREA MÍNIMA DE 13,80M²</t>
  </si>
  <si>
    <t>Unxmes</t>
  </si>
  <si>
    <t>1.3</t>
  </si>
  <si>
    <t>28.08.01.01.99</t>
  </si>
  <si>
    <t>PLACA DE IDENTIFICAÇÃO OBRA</t>
  </si>
  <si>
    <t>1.4</t>
  </si>
  <si>
    <t>cpos 02.10.020</t>
  </si>
  <si>
    <t>LOCAÇÃO DA OBRA</t>
  </si>
  <si>
    <t>1.5</t>
  </si>
  <si>
    <t>SUBTOTAL</t>
  </si>
  <si>
    <t>2.1</t>
  </si>
  <si>
    <t>24.02.01.99</t>
  </si>
  <si>
    <t>ESCAVAÇÃO MANUAL S/EXPL.</t>
  </si>
  <si>
    <t>M³</t>
  </si>
  <si>
    <t>24.02.02.99</t>
  </si>
  <si>
    <t>ESCAVAÇÃO MECANIZADA S/EXPL.</t>
  </si>
  <si>
    <t>2.3</t>
  </si>
  <si>
    <t>24.03.04.99</t>
  </si>
  <si>
    <t>ARGILA ENCH. ENSEC</t>
  </si>
  <si>
    <t>24.03.05.99</t>
  </si>
  <si>
    <t>ESGOTAMENTO CONTINUO DE ÁGUA</t>
  </si>
  <si>
    <t>24.07.01.99</t>
  </si>
  <si>
    <t>LASTRO DE CONCRETO SIMPLES 10MPa</t>
  </si>
  <si>
    <t>BASE DE PEDRA BRITADA</t>
  </si>
  <si>
    <t>24.05.01.99</t>
  </si>
  <si>
    <t>FOMAS DE MADEIRA PARA CONCRETO</t>
  </si>
  <si>
    <t>ARMADURA COM AÇO CA-50</t>
  </si>
  <si>
    <t>KG</t>
  </si>
  <si>
    <t>CONCRETO ESTRUTURAL  25 MPa</t>
  </si>
  <si>
    <t>3.1</t>
  </si>
  <si>
    <t>FORMAS DE MADEIRA PARA CONCRETO</t>
  </si>
  <si>
    <t>3.2</t>
  </si>
  <si>
    <t>3.3</t>
  </si>
  <si>
    <t>3.4</t>
  </si>
  <si>
    <t>24.07.09.99</t>
  </si>
  <si>
    <t>BOMBEAMENTO DE CONCRETO</t>
  </si>
  <si>
    <t>4.1</t>
  </si>
  <si>
    <t>26.04.01.99</t>
  </si>
  <si>
    <t>CIMBRAMENTO PONTE S/ESTACAS</t>
  </si>
  <si>
    <t>4.2</t>
  </si>
  <si>
    <t>4.3</t>
  </si>
  <si>
    <t>26.08.01.99</t>
  </si>
  <si>
    <t>AP NEOPREME FRETADO</t>
  </si>
  <si>
    <t>DM³</t>
  </si>
  <si>
    <t>22.03.04.99</t>
  </si>
  <si>
    <t>M³XKM</t>
  </si>
  <si>
    <t>ATERRO DE ACESSO</t>
  </si>
  <si>
    <t>37.02.20.99</t>
  </si>
  <si>
    <t>COMP. ATERRO 95% PS</t>
  </si>
  <si>
    <t>37.06.01.99</t>
  </si>
  <si>
    <t>GRAMA EM PLACA SEM ADUBO</t>
  </si>
  <si>
    <t>TOTAL DO MUNICIPIO (5%)</t>
  </si>
  <si>
    <t>TOTAL DO CONVENIO (95%)</t>
  </si>
  <si>
    <t>TOTAL</t>
  </si>
  <si>
    <t>4.4</t>
  </si>
  <si>
    <t>5.1</t>
  </si>
  <si>
    <t>5.2</t>
  </si>
  <si>
    <t>5.3</t>
  </si>
  <si>
    <t>5.4</t>
  </si>
  <si>
    <t>25.04.01.99</t>
  </si>
  <si>
    <t>ESTACA DE CONCRETO 20/25T</t>
  </si>
  <si>
    <t>M</t>
  </si>
  <si>
    <t>23.04.03.01.99</t>
  </si>
  <si>
    <t>PROJETO ESTRUTURAL DA OBRA EM FORMATO A1</t>
  </si>
  <si>
    <t>cpos 01.17.050</t>
  </si>
  <si>
    <t>2.2</t>
  </si>
  <si>
    <t>11.01.130</t>
  </si>
  <si>
    <t>09.01.02</t>
  </si>
  <si>
    <t>25.04.28.99</t>
  </si>
  <si>
    <t>TX.INST.EQ.BATE-EST</t>
  </si>
  <si>
    <t>um</t>
  </si>
  <si>
    <t>24.01.01</t>
  </si>
  <si>
    <t xml:space="preserve">OBRA: CONSTRUÇÃO DE PONTE DE CONCRETO ARMADO </t>
  </si>
  <si>
    <t>LOCAL:   PARAGUAÇI PAULISTA- SP</t>
  </si>
  <si>
    <t>2.4</t>
  </si>
  <si>
    <t>2.5</t>
  </si>
  <si>
    <t>2.6</t>
  </si>
  <si>
    <t>2.7</t>
  </si>
  <si>
    <t>2.8</t>
  </si>
  <si>
    <t>2.9</t>
  </si>
  <si>
    <t>2.10</t>
  </si>
  <si>
    <t>2.11</t>
  </si>
  <si>
    <t>4.5</t>
  </si>
  <si>
    <t>4.6</t>
  </si>
  <si>
    <t>24.06.01.99</t>
  </si>
  <si>
    <t>TRANSP. MAT. 1ª 2ª CAT. ATE 2 KM</t>
  </si>
  <si>
    <t>ESTADO</t>
  </si>
  <si>
    <t xml:space="preserve">ESTAD0 </t>
  </si>
  <si>
    <t>MUNICIPIO</t>
  </si>
  <si>
    <t xml:space="preserve">OBRA: PONTE DE CONCRETO ARMADO </t>
  </si>
  <si>
    <t>LOCAL: ESTRADA BARREIRINHO RANCHO ALEGRE</t>
  </si>
  <si>
    <t>Paraguaçu Paulista, 22 de fevereiro de 2018</t>
  </si>
  <si>
    <t>Engº civil CREA 060027864-5</t>
  </si>
  <si>
    <t xml:space="preserve"> Joaquim Carlos Cambraia</t>
  </si>
  <si>
    <t>Estância Turística de Paraguaçu Paulista</t>
  </si>
  <si>
    <t>Estado de São Paulo</t>
  </si>
  <si>
    <t>Paraguaçu Paulista 22 de Fevereiro de 2018</t>
  </si>
  <si>
    <t>Joaquim Carlos Cambraia</t>
  </si>
  <si>
    <t xml:space="preserve"> Das Obrigações -  do Têrmo de Convênio nº CML – 005/63/18 .</t>
  </si>
  <si>
    <t xml:space="preserve">OBS :Atender nas obrigações do Município –Item II - Clausula Segunda – Das Obrigações -  do Têrmo de Convênio nº CML – 005/63/18 .
</t>
  </si>
  <si>
    <t xml:space="preserve">  </t>
  </si>
</sst>
</file>

<file path=xl/styles.xml><?xml version="1.0" encoding="utf-8"?>
<styleSheet xmlns="http://schemas.openxmlformats.org/spreadsheetml/2006/main">
  <numFmts count="4">
    <numFmt numFmtId="43" formatCode="_-* #,##0.00_-;\-* #,##0.00_-;_-* &quot;-&quot;??_-;_-@_-"/>
    <numFmt numFmtId="164" formatCode="_-&quot;R$ &quot;* #,##0.00_-;&quot;-R$ &quot;* #,##0.00_-;_-&quot;R$ &quot;* \-??_-;_-@_-"/>
    <numFmt numFmtId="165" formatCode="_-* #,##0.00_-;\-* #,##0.00_-;_-* \-??_-;_-@_-"/>
    <numFmt numFmtId="166" formatCode="_-* #,##0_-;\-* #,##0_-;_-* \-??_-;_-@_-"/>
  </numFmts>
  <fonts count="21">
    <font>
      <sz val="11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9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sz val="10"/>
      <color rgb="FF000000"/>
      <name val="Calibri"/>
      <family val="2"/>
      <charset val="1"/>
    </font>
    <font>
      <b/>
      <sz val="9"/>
      <color rgb="FF000000"/>
      <name val="Calibri"/>
      <family val="2"/>
      <charset val="1"/>
    </font>
    <font>
      <b/>
      <sz val="14"/>
      <color rgb="FF000000"/>
      <name val="Calibri"/>
      <family val="2"/>
      <charset val="1"/>
    </font>
    <font>
      <b/>
      <sz val="8"/>
      <color rgb="FF000000"/>
      <name val="Calibri"/>
      <family val="2"/>
      <charset val="1"/>
    </font>
    <font>
      <b/>
      <sz val="11"/>
      <name val="Calibri"/>
      <family val="2"/>
      <charset val="1"/>
    </font>
    <font>
      <sz val="1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i/>
      <sz val="9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</font>
    <font>
      <sz val="10"/>
      <color rgb="FF222222"/>
      <name val="Arial"/>
      <family val="2"/>
    </font>
    <font>
      <b/>
      <sz val="12"/>
      <color rgb="FF000000"/>
      <name val="Calibri"/>
      <family val="2"/>
    </font>
    <font>
      <sz val="11"/>
      <name val="Calibri"/>
      <family val="2"/>
      <charset val="1"/>
    </font>
    <font>
      <sz val="14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b/>
      <sz val="11"/>
      <color rgb="FFFF0000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rgb="FFBFBFBF"/>
        <bgColor rgb="FFCCCCFF"/>
      </patternFill>
    </fill>
    <fill>
      <patternFill patternType="solid">
        <fgColor rgb="FFD7E4BD"/>
        <bgColor rgb="FFCCCCFF"/>
      </patternFill>
    </fill>
    <fill>
      <patternFill patternType="solid">
        <fgColor rgb="FFFFFFFF"/>
        <bgColor rgb="FFFFFFCC"/>
      </patternFill>
    </fill>
    <fill>
      <patternFill patternType="solid">
        <fgColor theme="5" tint="0.79998168889431442"/>
        <bgColor rgb="FFCCCCFF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rgb="FFCCCCFF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rgb="FFCCCCFF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249977111117893"/>
        <bgColor rgb="FFCCCCFF"/>
      </patternFill>
    </fill>
  </fills>
  <borders count="3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thin">
        <color auto="1"/>
      </left>
      <right style="medium">
        <color indexed="64"/>
      </right>
      <top/>
      <bottom style="double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165" fontId="13" fillId="0" borderId="0" applyBorder="0" applyProtection="0"/>
    <xf numFmtId="164" fontId="13" fillId="0" borderId="0" applyBorder="0" applyProtection="0"/>
    <xf numFmtId="9" fontId="13" fillId="0" borderId="0" applyFont="0" applyFill="0" applyBorder="0" applyAlignment="0" applyProtection="0"/>
  </cellStyleXfs>
  <cellXfs count="189">
    <xf numFmtId="0" fontId="0" fillId="0" borderId="0" xfId="0"/>
    <xf numFmtId="0" fontId="3" fillId="0" borderId="0" xfId="0" applyFont="1"/>
    <xf numFmtId="0" fontId="0" fillId="0" borderId="3" xfId="0" applyFont="1" applyBorder="1"/>
    <xf numFmtId="0" fontId="10" fillId="0" borderId="3" xfId="0" applyFont="1" applyBorder="1" applyAlignment="1">
      <alignment horizontal="left" vertical="center"/>
    </xf>
    <xf numFmtId="165" fontId="0" fillId="0" borderId="3" xfId="1" applyFont="1" applyBorder="1" applyAlignment="1" applyProtection="1">
      <alignment horizontal="right" vertical="center"/>
    </xf>
    <xf numFmtId="2" fontId="0" fillId="0" borderId="3" xfId="0" applyNumberFormat="1" applyFont="1" applyBorder="1" applyAlignment="1">
      <alignment horizontal="right"/>
    </xf>
    <xf numFmtId="0" fontId="0" fillId="4" borderId="2" xfId="0" applyFont="1" applyFill="1" applyBorder="1" applyAlignment="1">
      <alignment horizontal="right"/>
    </xf>
    <xf numFmtId="0" fontId="0" fillId="4" borderId="2" xfId="0" applyFont="1" applyFill="1" applyBorder="1"/>
    <xf numFmtId="0" fontId="0" fillId="4" borderId="2" xfId="0" applyFont="1" applyFill="1" applyBorder="1" applyAlignment="1">
      <alignment horizontal="center" vertical="center"/>
    </xf>
    <xf numFmtId="165" fontId="0" fillId="4" borderId="2" xfId="1" applyFont="1" applyFill="1" applyBorder="1" applyAlignment="1" applyProtection="1">
      <alignment horizontal="right" vertical="center"/>
    </xf>
    <xf numFmtId="164" fontId="0" fillId="4" borderId="3" xfId="2" applyFont="1" applyFill="1" applyBorder="1" applyAlignment="1" applyProtection="1">
      <alignment horizontal="right"/>
    </xf>
    <xf numFmtId="0" fontId="0" fillId="4" borderId="0" xfId="0" applyFill="1"/>
    <xf numFmtId="0" fontId="0" fillId="0" borderId="0" xfId="0" applyAlignment="1">
      <alignment vertical="center"/>
    </xf>
    <xf numFmtId="0" fontId="0" fillId="4" borderId="2" xfId="0" applyFont="1" applyFill="1" applyBorder="1" applyAlignment="1">
      <alignment horizontal="right" vertical="center"/>
    </xf>
    <xf numFmtId="0" fontId="0" fillId="4" borderId="2" xfId="0" applyFont="1" applyFill="1" applyBorder="1" applyAlignment="1">
      <alignment vertical="center" wrapText="1"/>
    </xf>
    <xf numFmtId="164" fontId="0" fillId="4" borderId="2" xfId="2" applyFont="1" applyFill="1" applyBorder="1" applyAlignment="1" applyProtection="1">
      <alignment vertical="center"/>
    </xf>
    <xf numFmtId="0" fontId="0" fillId="4" borderId="0" xfId="0" applyFill="1" applyAlignment="1">
      <alignment vertical="center"/>
    </xf>
    <xf numFmtId="0" fontId="0" fillId="4" borderId="2" xfId="0" applyFont="1" applyFill="1" applyBorder="1" applyAlignment="1">
      <alignment vertical="center"/>
    </xf>
    <xf numFmtId="0" fontId="0" fillId="4" borderId="2" xfId="0" applyFont="1" applyFill="1" applyBorder="1" applyAlignment="1">
      <alignment horizontal="center"/>
    </xf>
    <xf numFmtId="165" fontId="0" fillId="0" borderId="0" xfId="0" applyNumberFormat="1"/>
    <xf numFmtId="3" fontId="0" fillId="4" borderId="2" xfId="0" applyNumberFormat="1" applyFont="1" applyFill="1" applyBorder="1" applyAlignment="1">
      <alignment horizontal="right" vertical="center" wrapText="1"/>
    </xf>
    <xf numFmtId="164" fontId="0" fillId="4" borderId="3" xfId="2" applyFont="1" applyFill="1" applyBorder="1" applyAlignment="1" applyProtection="1">
      <alignment horizontal="right" vertical="center"/>
    </xf>
    <xf numFmtId="165" fontId="0" fillId="0" borderId="0" xfId="0" applyNumberFormat="1" applyAlignment="1">
      <alignment vertical="center"/>
    </xf>
    <xf numFmtId="0" fontId="10" fillId="4" borderId="2" xfId="0" applyFont="1" applyFill="1" applyBorder="1" applyAlignment="1">
      <alignment horizontal="left" vertical="center"/>
    </xf>
    <xf numFmtId="2" fontId="0" fillId="4" borderId="3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left" vertical="center"/>
    </xf>
    <xf numFmtId="164" fontId="0" fillId="0" borderId="3" xfId="2" applyFont="1" applyBorder="1" applyAlignment="1" applyProtection="1">
      <alignment horizontal="right"/>
    </xf>
    <xf numFmtId="0" fontId="0" fillId="0" borderId="0" xfId="0" applyBorder="1"/>
    <xf numFmtId="166" fontId="0" fillId="4" borderId="2" xfId="1" applyNumberFormat="1" applyFont="1" applyFill="1" applyBorder="1" applyAlignment="1" applyProtection="1">
      <alignment horizontal="right" vertical="center"/>
    </xf>
    <xf numFmtId="164" fontId="0" fillId="4" borderId="2" xfId="2" applyFont="1" applyFill="1" applyBorder="1" applyAlignment="1" applyProtection="1">
      <alignment horizontal="right"/>
    </xf>
    <xf numFmtId="0" fontId="11" fillId="4" borderId="0" xfId="0" applyFont="1" applyFill="1"/>
    <xf numFmtId="2" fontId="0" fillId="4" borderId="2" xfId="0" applyNumberFormat="1" applyFont="1" applyFill="1" applyBorder="1" applyAlignment="1">
      <alignment horizontal="right"/>
    </xf>
    <xf numFmtId="164" fontId="0" fillId="0" borderId="0" xfId="0" applyNumberFormat="1"/>
    <xf numFmtId="0" fontId="10" fillId="0" borderId="0" xfId="0" applyFont="1" applyBorder="1" applyAlignment="1"/>
    <xf numFmtId="0" fontId="10" fillId="0" borderId="0" xfId="0" applyFont="1" applyBorder="1" applyAlignment="1">
      <alignment horizontal="center"/>
    </xf>
    <xf numFmtId="0" fontId="0" fillId="0" borderId="0" xfId="0" applyFont="1" applyBorder="1"/>
    <xf numFmtId="0" fontId="10" fillId="0" borderId="12" xfId="0" applyFont="1" applyBorder="1" applyAlignment="1">
      <alignment horizontal="center"/>
    </xf>
    <xf numFmtId="165" fontId="0" fillId="0" borderId="13" xfId="1" applyFont="1" applyBorder="1" applyAlignment="1" applyProtection="1"/>
    <xf numFmtId="0" fontId="10" fillId="4" borderId="12" xfId="0" applyFont="1" applyFill="1" applyBorder="1" applyAlignment="1">
      <alignment horizontal="center"/>
    </xf>
    <xf numFmtId="164" fontId="0" fillId="4" borderId="13" xfId="2" applyFont="1" applyFill="1" applyBorder="1" applyAlignment="1" applyProtection="1"/>
    <xf numFmtId="0" fontId="10" fillId="4" borderId="12" xfId="0" applyFont="1" applyFill="1" applyBorder="1" applyAlignment="1">
      <alignment horizontal="center" vertical="center"/>
    </xf>
    <xf numFmtId="164" fontId="0" fillId="4" borderId="13" xfId="2" applyFont="1" applyFill="1" applyBorder="1" applyAlignment="1" applyProtection="1">
      <alignment vertical="center"/>
    </xf>
    <xf numFmtId="164" fontId="10" fillId="0" borderId="13" xfId="2" applyFont="1" applyBorder="1" applyAlignment="1" applyProtection="1"/>
    <xf numFmtId="164" fontId="0" fillId="0" borderId="13" xfId="1" applyNumberFormat="1" applyFont="1" applyBorder="1" applyAlignment="1" applyProtection="1"/>
    <xf numFmtId="164" fontId="0" fillId="0" borderId="13" xfId="2" applyFont="1" applyBorder="1" applyAlignment="1" applyProtection="1"/>
    <xf numFmtId="164" fontId="0" fillId="0" borderId="14" xfId="2" applyFont="1" applyBorder="1" applyAlignment="1" applyProtection="1"/>
    <xf numFmtId="164" fontId="0" fillId="4" borderId="14" xfId="2" applyFont="1" applyFill="1" applyBorder="1" applyAlignment="1" applyProtection="1"/>
    <xf numFmtId="164" fontId="10" fillId="0" borderId="14" xfId="2" applyFont="1" applyBorder="1" applyAlignment="1" applyProtection="1"/>
    <xf numFmtId="164" fontId="0" fillId="0" borderId="14" xfId="1" applyNumberFormat="1" applyFont="1" applyBorder="1" applyAlignment="1" applyProtection="1"/>
    <xf numFmtId="0" fontId="10" fillId="0" borderId="10" xfId="0" applyFont="1" applyBorder="1" applyAlignment="1"/>
    <xf numFmtId="164" fontId="12" fillId="0" borderId="14" xfId="2" applyFont="1" applyBorder="1" applyAlignment="1" applyProtection="1"/>
    <xf numFmtId="164" fontId="12" fillId="0" borderId="14" xfId="0" applyNumberFormat="1" applyFont="1" applyBorder="1"/>
    <xf numFmtId="0" fontId="0" fillId="0" borderId="10" xfId="0" applyFont="1" applyBorder="1"/>
    <xf numFmtId="0" fontId="0" fillId="0" borderId="10" xfId="0" applyBorder="1"/>
    <xf numFmtId="0" fontId="0" fillId="0" borderId="11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0" xfId="0" applyFont="1" applyBorder="1" applyAlignment="1">
      <alignment horizontal="center"/>
    </xf>
    <xf numFmtId="164" fontId="10" fillId="0" borderId="11" xfId="2" applyFont="1" applyBorder="1" applyAlignment="1" applyProtection="1"/>
    <xf numFmtId="0" fontId="15" fillId="0" borderId="0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/>
    </xf>
    <xf numFmtId="0" fontId="4" fillId="0" borderId="0" xfId="0" applyFont="1" applyBorder="1"/>
    <xf numFmtId="0" fontId="0" fillId="0" borderId="12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0" xfId="0" applyFont="1" applyBorder="1"/>
    <xf numFmtId="0" fontId="4" fillId="0" borderId="15" xfId="0" applyFont="1" applyBorder="1"/>
    <xf numFmtId="0" fontId="4" fillId="0" borderId="16" xfId="0" applyFont="1" applyBorder="1"/>
    <xf numFmtId="43" fontId="0" fillId="0" borderId="0" xfId="0" applyNumberFormat="1"/>
    <xf numFmtId="43" fontId="0" fillId="0" borderId="0" xfId="0" applyNumberFormat="1" applyBorder="1"/>
    <xf numFmtId="0" fontId="5" fillId="0" borderId="24" xfId="0" applyFont="1" applyBorder="1" applyAlignment="1">
      <alignment horizontal="left" vertical="center"/>
    </xf>
    <xf numFmtId="0" fontId="16" fillId="0" borderId="24" xfId="0" applyFont="1" applyBorder="1" applyAlignment="1">
      <alignment horizontal="center" vertical="center"/>
    </xf>
    <xf numFmtId="0" fontId="10" fillId="4" borderId="2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17" fillId="4" borderId="2" xfId="0" applyFont="1" applyFill="1" applyBorder="1" applyAlignment="1">
      <alignment horizontal="right"/>
    </xf>
    <xf numFmtId="0" fontId="17" fillId="4" borderId="2" xfId="0" applyFont="1" applyFill="1" applyBorder="1" applyAlignment="1">
      <alignment horizontal="left" vertical="center"/>
    </xf>
    <xf numFmtId="0" fontId="17" fillId="4" borderId="2" xfId="0" applyFont="1" applyFill="1" applyBorder="1" applyAlignment="1">
      <alignment horizontal="center" vertical="center"/>
    </xf>
    <xf numFmtId="165" fontId="17" fillId="4" borderId="2" xfId="1" applyFont="1" applyFill="1" applyBorder="1" applyAlignment="1" applyProtection="1">
      <alignment horizontal="right" vertical="center"/>
    </xf>
    <xf numFmtId="164" fontId="17" fillId="4" borderId="3" xfId="2" applyFont="1" applyFill="1" applyBorder="1" applyAlignment="1" applyProtection="1">
      <alignment horizontal="right"/>
    </xf>
    <xf numFmtId="164" fontId="17" fillId="0" borderId="13" xfId="2" applyFont="1" applyBorder="1" applyAlignment="1" applyProtection="1"/>
    <xf numFmtId="0" fontId="17" fillId="0" borderId="0" xfId="0" applyFont="1"/>
    <xf numFmtId="164" fontId="17" fillId="4" borderId="13" xfId="2" applyFont="1" applyFill="1" applyBorder="1" applyAlignment="1" applyProtection="1"/>
    <xf numFmtId="0" fontId="17" fillId="4" borderId="0" xfId="0" applyFont="1" applyFill="1"/>
    <xf numFmtId="165" fontId="0" fillId="0" borderId="0" xfId="0" applyNumberFormat="1" applyBorder="1"/>
    <xf numFmtId="164" fontId="13" fillId="0" borderId="2" xfId="2" applyBorder="1" applyProtection="1"/>
    <xf numFmtId="0" fontId="0" fillId="0" borderId="2" xfId="0" applyBorder="1"/>
    <xf numFmtId="43" fontId="0" fillId="0" borderId="2" xfId="0" applyNumberFormat="1" applyBorder="1"/>
    <xf numFmtId="0" fontId="0" fillId="0" borderId="2" xfId="0" applyFill="1" applyBorder="1"/>
    <xf numFmtId="0" fontId="4" fillId="5" borderId="2" xfId="0" applyFont="1" applyFill="1" applyBorder="1" applyAlignment="1">
      <alignment horizontal="center" vertical="center"/>
    </xf>
    <xf numFmtId="164" fontId="13" fillId="6" borderId="2" xfId="2" applyFill="1" applyBorder="1" applyProtection="1"/>
    <xf numFmtId="9" fontId="13" fillId="6" borderId="2" xfId="3" applyFill="1" applyBorder="1"/>
    <xf numFmtId="164" fontId="13" fillId="6" borderId="2" xfId="2" applyFill="1" applyBorder="1"/>
    <xf numFmtId="9" fontId="0" fillId="6" borderId="2" xfId="3" applyFont="1" applyFill="1" applyBorder="1"/>
    <xf numFmtId="0" fontId="4" fillId="7" borderId="2" xfId="0" applyFont="1" applyFill="1" applyBorder="1" applyAlignment="1">
      <alignment horizontal="center" vertical="center"/>
    </xf>
    <xf numFmtId="164" fontId="13" fillId="8" borderId="2" xfId="2" applyFill="1" applyBorder="1" applyProtection="1"/>
    <xf numFmtId="164" fontId="13" fillId="8" borderId="2" xfId="2" applyFill="1" applyBorder="1"/>
    <xf numFmtId="9" fontId="13" fillId="8" borderId="2" xfId="3" applyFill="1" applyBorder="1"/>
    <xf numFmtId="164" fontId="0" fillId="8" borderId="2" xfId="2" applyFont="1" applyFill="1" applyBorder="1" applyProtection="1"/>
    <xf numFmtId="9" fontId="0" fillId="8" borderId="2" xfId="3" applyFont="1" applyFill="1" applyBorder="1"/>
    <xf numFmtId="0" fontId="4" fillId="9" borderId="2" xfId="0" applyFont="1" applyFill="1" applyBorder="1" applyAlignment="1">
      <alignment horizontal="center" vertical="center"/>
    </xf>
    <xf numFmtId="164" fontId="13" fillId="10" borderId="2" xfId="2" applyFill="1" applyBorder="1" applyProtection="1"/>
    <xf numFmtId="164" fontId="13" fillId="10" borderId="2" xfId="2" applyFill="1" applyBorder="1"/>
    <xf numFmtId="9" fontId="13" fillId="10" borderId="2" xfId="3" applyFill="1" applyBorder="1"/>
    <xf numFmtId="9" fontId="0" fillId="10" borderId="2" xfId="3" applyFont="1" applyFill="1" applyBorder="1"/>
    <xf numFmtId="0" fontId="10" fillId="0" borderId="2" xfId="0" applyFont="1" applyBorder="1" applyAlignment="1">
      <alignment horizontal="center"/>
    </xf>
    <xf numFmtId="0" fontId="10" fillId="0" borderId="2" xfId="0" applyFont="1" applyBorder="1" applyAlignment="1">
      <alignment horizontal="left" vertical="center"/>
    </xf>
    <xf numFmtId="0" fontId="0" fillId="0" borderId="2" xfId="0" applyFont="1" applyBorder="1"/>
    <xf numFmtId="165" fontId="0" fillId="0" borderId="2" xfId="1" applyFont="1" applyBorder="1" applyAlignment="1" applyProtection="1">
      <alignment horizontal="right" vertical="center"/>
    </xf>
    <xf numFmtId="0" fontId="10" fillId="4" borderId="2" xfId="0" applyFont="1" applyFill="1" applyBorder="1" applyAlignment="1">
      <alignment horizontal="center" vertical="center"/>
    </xf>
    <xf numFmtId="0" fontId="8" fillId="4" borderId="2" xfId="0" applyFont="1" applyFill="1" applyBorder="1" applyAlignment="1">
      <alignment horizontal="center"/>
    </xf>
    <xf numFmtId="164" fontId="1" fillId="0" borderId="10" xfId="2" applyFont="1" applyBorder="1" applyAlignment="1" applyProtection="1">
      <alignment horizontal="center" vertical="center"/>
    </xf>
    <xf numFmtId="164" fontId="1" fillId="0" borderId="0" xfId="2" applyFont="1" applyBorder="1" applyAlignment="1" applyProtection="1">
      <alignment horizontal="center" vertical="center"/>
    </xf>
    <xf numFmtId="164" fontId="1" fillId="0" borderId="11" xfId="2" applyFont="1" applyBorder="1" applyAlignment="1" applyProtection="1">
      <alignment horizontal="center" vertical="center"/>
    </xf>
    <xf numFmtId="164" fontId="1" fillId="0" borderId="7" xfId="2" applyFont="1" applyBorder="1" applyAlignment="1" applyProtection="1">
      <alignment horizontal="center" vertical="center"/>
    </xf>
    <xf numFmtId="164" fontId="1" fillId="0" borderId="8" xfId="2" applyFont="1" applyBorder="1" applyAlignment="1" applyProtection="1">
      <alignment horizontal="center" vertical="center"/>
    </xf>
    <xf numFmtId="164" fontId="1" fillId="0" borderId="9" xfId="2" applyFont="1" applyBorder="1" applyAlignment="1" applyProtection="1">
      <alignment horizontal="center" vertical="center"/>
    </xf>
    <xf numFmtId="0" fontId="0" fillId="0" borderId="0" xfId="0" applyBorder="1" applyAlignment="1">
      <alignment wrapText="1"/>
    </xf>
    <xf numFmtId="164" fontId="1" fillId="0" borderId="15" xfId="2" applyFont="1" applyBorder="1" applyAlignment="1" applyProtection="1">
      <alignment horizontal="center" vertical="center"/>
    </xf>
    <xf numFmtId="164" fontId="1" fillId="0" borderId="16" xfId="2" applyFont="1" applyBorder="1" applyAlignment="1" applyProtection="1">
      <alignment horizontal="center" vertical="center"/>
    </xf>
    <xf numFmtId="164" fontId="1" fillId="0" borderId="17" xfId="2" applyFont="1" applyBorder="1" applyAlignment="1" applyProtection="1">
      <alignment horizontal="center" vertical="center"/>
    </xf>
    <xf numFmtId="0" fontId="8" fillId="3" borderId="10" xfId="0" applyFont="1" applyFill="1" applyBorder="1" applyAlignment="1">
      <alignment horizontal="center" vertical="center"/>
    </xf>
    <xf numFmtId="0" fontId="8" fillId="3" borderId="25" xfId="0" applyFont="1" applyFill="1" applyBorder="1" applyAlignment="1">
      <alignment horizontal="center" vertical="center"/>
    </xf>
    <xf numFmtId="0" fontId="9" fillId="3" borderId="25" xfId="0" applyFont="1" applyFill="1" applyBorder="1" applyAlignment="1">
      <alignment horizontal="center" vertical="center"/>
    </xf>
    <xf numFmtId="0" fontId="8" fillId="3" borderId="26" xfId="0" applyFont="1" applyFill="1" applyBorder="1" applyAlignment="1">
      <alignment horizontal="center" vertical="center"/>
    </xf>
    <xf numFmtId="0" fontId="4" fillId="0" borderId="29" xfId="0" applyFont="1" applyBorder="1" applyAlignment="1"/>
    <xf numFmtId="0" fontId="4" fillId="0" borderId="1" xfId="0" applyFont="1" applyBorder="1" applyAlignment="1"/>
    <xf numFmtId="0" fontId="0" fillId="0" borderId="1" xfId="0" applyBorder="1"/>
    <xf numFmtId="0" fontId="7" fillId="0" borderId="1" xfId="0" applyFont="1" applyBorder="1" applyAlignment="1"/>
    <xf numFmtId="0" fontId="7" fillId="0" borderId="30" xfId="0" applyFont="1" applyBorder="1" applyAlignment="1"/>
    <xf numFmtId="0" fontId="18" fillId="0" borderId="0" xfId="0" applyFont="1" applyBorder="1" applyAlignment="1">
      <alignment wrapText="1"/>
    </xf>
    <xf numFmtId="164" fontId="0" fillId="4" borderId="13" xfId="2" applyFont="1" applyFill="1" applyBorder="1" applyAlignment="1" applyProtection="1">
      <alignment horizontal="center" vertical="center"/>
    </xf>
    <xf numFmtId="0" fontId="0" fillId="4" borderId="2" xfId="0" applyFill="1" applyBorder="1" applyAlignment="1">
      <alignment horizontal="left" vertical="center"/>
    </xf>
    <xf numFmtId="0" fontId="20" fillId="0" borderId="10" xfId="0" applyFont="1" applyBorder="1"/>
    <xf numFmtId="0" fontId="20" fillId="0" borderId="0" xfId="0" applyFont="1" applyBorder="1"/>
    <xf numFmtId="0" fontId="20" fillId="0" borderId="0" xfId="0" applyFont="1" applyBorder="1" applyAlignment="1">
      <alignment horizontal="center"/>
    </xf>
    <xf numFmtId="0" fontId="0" fillId="0" borderId="11" xfId="0" applyBorder="1" applyAlignment="1"/>
    <xf numFmtId="0" fontId="4" fillId="0" borderId="0" xfId="0" applyFont="1" applyBorder="1" applyAlignment="1">
      <alignment horizontal="center"/>
    </xf>
    <xf numFmtId="0" fontId="0" fillId="11" borderId="2" xfId="0" applyFont="1" applyFill="1" applyBorder="1" applyAlignment="1">
      <alignment horizontal="center" vertical="center"/>
    </xf>
    <xf numFmtId="0" fontId="4" fillId="7" borderId="2" xfId="0" applyFont="1" applyFill="1" applyBorder="1" applyAlignment="1">
      <alignment horizontal="center" vertical="center"/>
    </xf>
    <xf numFmtId="164" fontId="0" fillId="9" borderId="2" xfId="2" applyFont="1" applyFill="1" applyBorder="1" applyAlignment="1" applyProtection="1">
      <alignment horizontal="center"/>
    </xf>
    <xf numFmtId="0" fontId="4" fillId="9" borderId="2" xfId="0" applyFont="1" applyFill="1" applyBorder="1" applyAlignment="1">
      <alignment horizontal="center" vertical="center"/>
    </xf>
    <xf numFmtId="164" fontId="0" fillId="7" borderId="2" xfId="2" applyFont="1" applyFill="1" applyBorder="1" applyAlignment="1" applyProtection="1">
      <alignment horizontal="center"/>
    </xf>
    <xf numFmtId="164" fontId="1" fillId="0" borderId="4" xfId="2" applyFont="1" applyBorder="1" applyAlignment="1" applyProtection="1">
      <alignment horizontal="center" vertical="center"/>
    </xf>
    <xf numFmtId="164" fontId="1" fillId="0" borderId="5" xfId="2" applyFont="1" applyBorder="1" applyAlignment="1" applyProtection="1">
      <alignment horizontal="center" vertical="center"/>
    </xf>
    <xf numFmtId="164" fontId="1" fillId="0" borderId="6" xfId="2" applyFont="1" applyBorder="1" applyAlignment="1" applyProtection="1">
      <alignment horizontal="center" vertical="center"/>
    </xf>
    <xf numFmtId="0" fontId="18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center" wrapText="1"/>
    </xf>
    <xf numFmtId="43" fontId="0" fillId="6" borderId="2" xfId="0" applyNumberFormat="1" applyFill="1" applyBorder="1" applyAlignment="1">
      <alignment horizontal="center"/>
    </xf>
    <xf numFmtId="0" fontId="0" fillId="6" borderId="2" xfId="0" applyFill="1" applyBorder="1" applyAlignment="1">
      <alignment horizontal="center"/>
    </xf>
    <xf numFmtId="43" fontId="0" fillId="8" borderId="2" xfId="0" applyNumberFormat="1" applyFill="1" applyBorder="1" applyAlignment="1">
      <alignment horizontal="center"/>
    </xf>
    <xf numFmtId="0" fontId="0" fillId="8" borderId="2" xfId="0" applyFill="1" applyBorder="1" applyAlignment="1">
      <alignment horizontal="center"/>
    </xf>
    <xf numFmtId="43" fontId="0" fillId="10" borderId="2" xfId="0" applyNumberFormat="1" applyFill="1" applyBorder="1" applyAlignment="1">
      <alignment horizontal="center"/>
    </xf>
    <xf numFmtId="0" fontId="0" fillId="10" borderId="2" xfId="0" applyFill="1" applyBorder="1" applyAlignment="1">
      <alignment horizontal="center"/>
    </xf>
    <xf numFmtId="0" fontId="4" fillId="2" borderId="1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4" xfId="0" applyFont="1" applyFill="1" applyBorder="1" applyAlignment="1">
      <alignment horizontal="center" vertical="center"/>
    </xf>
    <xf numFmtId="0" fontId="0" fillId="5" borderId="2" xfId="0" applyFont="1" applyFill="1" applyBorder="1" applyAlignment="1">
      <alignment horizontal="center" vertical="center"/>
    </xf>
    <xf numFmtId="0" fontId="2" fillId="0" borderId="1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4" fillId="5" borderId="2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wrapText="1"/>
    </xf>
    <xf numFmtId="0" fontId="14" fillId="0" borderId="10" xfId="0" applyFont="1" applyBorder="1" applyAlignment="1">
      <alignment horizontal="left"/>
    </xf>
    <xf numFmtId="0" fontId="14" fillId="0" borderId="0" xfId="0" applyFont="1" applyBorder="1" applyAlignment="1">
      <alignment horizontal="left"/>
    </xf>
    <xf numFmtId="0" fontId="20" fillId="0" borderId="10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20" fillId="0" borderId="28" xfId="0" applyFont="1" applyBorder="1" applyAlignment="1">
      <alignment horizontal="left" wrapText="1"/>
    </xf>
    <xf numFmtId="0" fontId="0" fillId="0" borderId="0" xfId="0" applyBorder="1" applyAlignment="1">
      <alignment horizontal="center"/>
    </xf>
    <xf numFmtId="0" fontId="6" fillId="0" borderId="24" xfId="0" applyFont="1" applyBorder="1" applyAlignment="1">
      <alignment horizontal="center"/>
    </xf>
    <xf numFmtId="0" fontId="6" fillId="0" borderId="22" xfId="0" applyFont="1" applyBorder="1" applyAlignment="1">
      <alignment horizontal="center"/>
    </xf>
    <xf numFmtId="0" fontId="6" fillId="0" borderId="23" xfId="0" applyFont="1" applyBorder="1" applyAlignment="1">
      <alignment horizontal="center"/>
    </xf>
    <xf numFmtId="0" fontId="18" fillId="0" borderId="0" xfId="0" applyFont="1" applyBorder="1" applyAlignment="1">
      <alignment horizontal="center" wrapText="1"/>
    </xf>
    <xf numFmtId="0" fontId="4" fillId="0" borderId="27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28" xfId="0" applyFont="1" applyBorder="1" applyAlignment="1">
      <alignment horizontal="left"/>
    </xf>
    <xf numFmtId="0" fontId="0" fillId="0" borderId="11" xfId="0" applyBorder="1" applyAlignment="1">
      <alignment horizontal="center"/>
    </xf>
    <xf numFmtId="0" fontId="10" fillId="4" borderId="21" xfId="0" applyFont="1" applyFill="1" applyBorder="1" applyAlignment="1">
      <alignment horizontal="right"/>
    </xf>
    <xf numFmtId="0" fontId="10" fillId="4" borderId="22" xfId="0" applyFont="1" applyFill="1" applyBorder="1" applyAlignment="1">
      <alignment horizontal="right"/>
    </xf>
    <xf numFmtId="0" fontId="10" fillId="4" borderId="23" xfId="0" applyFont="1" applyFill="1" applyBorder="1" applyAlignment="1">
      <alignment horizontal="right"/>
    </xf>
    <xf numFmtId="0" fontId="0" fillId="0" borderId="24" xfId="0" applyFont="1" applyBorder="1" applyAlignment="1">
      <alignment horizontal="center"/>
    </xf>
    <xf numFmtId="0" fontId="0" fillId="0" borderId="23" xfId="0" applyFont="1" applyBorder="1" applyAlignment="1">
      <alignment horizontal="center"/>
    </xf>
    <xf numFmtId="0" fontId="10" fillId="0" borderId="21" xfId="0" applyFont="1" applyBorder="1" applyAlignment="1">
      <alignment horizontal="right"/>
    </xf>
    <xf numFmtId="0" fontId="10" fillId="0" borderId="22" xfId="0" applyFont="1" applyBorder="1" applyAlignment="1">
      <alignment horizontal="right"/>
    </xf>
    <xf numFmtId="0" fontId="10" fillId="0" borderId="23" xfId="0" applyFont="1" applyBorder="1" applyAlignment="1">
      <alignment horizontal="right"/>
    </xf>
    <xf numFmtId="0" fontId="12" fillId="0" borderId="24" xfId="0" applyFont="1" applyBorder="1" applyAlignment="1">
      <alignment horizontal="center"/>
    </xf>
    <xf numFmtId="0" fontId="12" fillId="0" borderId="23" xfId="0" applyFont="1" applyBorder="1" applyAlignment="1">
      <alignment horizontal="center"/>
    </xf>
  </cellXfs>
  <cellStyles count="4">
    <cellStyle name="Moeda" xfId="2" builtinId="4"/>
    <cellStyle name="Normal" xfId="0" builtinId="0"/>
    <cellStyle name="Porcentagem" xfId="3" builtinId="5"/>
    <cellStyle name="Separador de milhares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7E4BD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2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29"/>
  <sheetViews>
    <sheetView zoomScale="130" zoomScaleNormal="130" workbookViewId="0">
      <selection activeCell="H7" sqref="H7"/>
    </sheetView>
  </sheetViews>
  <sheetFormatPr defaultRowHeight="15"/>
  <cols>
    <col min="1" max="1" width="3.7109375" bestFit="1" customWidth="1"/>
    <col min="2" max="2" width="22.7109375"/>
    <col min="3" max="3" width="13.7109375" bestFit="1" customWidth="1"/>
    <col min="4" max="4" width="15" bestFit="1" customWidth="1"/>
    <col min="5" max="5" width="11" bestFit="1" customWidth="1"/>
    <col min="6" max="6" width="13.7109375" bestFit="1" customWidth="1"/>
    <col min="7" max="7" width="12.7109375" bestFit="1" customWidth="1"/>
    <col min="8" max="8" width="12.28515625" bestFit="1" customWidth="1"/>
    <col min="9" max="9" width="13.7109375" bestFit="1" customWidth="1"/>
    <col min="10" max="10" width="12.7109375" bestFit="1" customWidth="1"/>
    <col min="11" max="11" width="11.140625" bestFit="1" customWidth="1"/>
    <col min="12" max="12" width="15" bestFit="1" customWidth="1"/>
    <col min="13" max="13" width="8.5703125"/>
    <col min="14" max="14" width="12.28515625" bestFit="1" customWidth="1"/>
    <col min="15" max="15" width="15.140625" bestFit="1" customWidth="1"/>
    <col min="16" max="17" width="11.140625" bestFit="1" customWidth="1"/>
    <col min="18" max="1021" width="8.5703125"/>
  </cols>
  <sheetData>
    <row r="1" spans="1:16" ht="16.5" customHeight="1">
      <c r="A1" s="113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5"/>
    </row>
    <row r="2" spans="1:16" ht="18" customHeight="1">
      <c r="A2" s="110"/>
      <c r="B2" s="111"/>
      <c r="C2" s="111"/>
      <c r="D2" s="111"/>
      <c r="E2" s="145" t="s">
        <v>129</v>
      </c>
      <c r="F2" s="145"/>
      <c r="G2" s="145"/>
      <c r="H2" s="145"/>
      <c r="I2" s="145"/>
      <c r="J2" s="145"/>
      <c r="K2" s="145"/>
      <c r="L2" s="112"/>
    </row>
    <row r="3" spans="1:16" ht="14.25" customHeight="1">
      <c r="A3" s="110"/>
      <c r="B3" s="111"/>
      <c r="C3" s="111"/>
      <c r="D3" s="111"/>
      <c r="E3" s="146" t="s">
        <v>130</v>
      </c>
      <c r="F3" s="146"/>
      <c r="G3" s="146"/>
      <c r="H3" s="116"/>
      <c r="I3" s="116"/>
      <c r="J3" s="116"/>
      <c r="K3" s="116"/>
      <c r="L3" s="112"/>
    </row>
    <row r="4" spans="1:16" ht="18.75" customHeight="1">
      <c r="A4" s="110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2"/>
    </row>
    <row r="5" spans="1:16" ht="18.75" customHeight="1" thickBot="1">
      <c r="A5" s="117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9"/>
    </row>
    <row r="6" spans="1:16" ht="24" customHeight="1" thickBot="1">
      <c r="A6" s="142" t="s">
        <v>0</v>
      </c>
      <c r="B6" s="143"/>
      <c r="C6" s="143"/>
      <c r="D6" s="143"/>
      <c r="E6" s="143"/>
      <c r="F6" s="143"/>
      <c r="G6" s="143"/>
      <c r="H6" s="143"/>
      <c r="I6" s="143"/>
      <c r="J6" s="143"/>
      <c r="K6" s="143"/>
      <c r="L6" s="144"/>
    </row>
    <row r="7" spans="1:16" ht="15.75" customHeight="1">
      <c r="A7" s="110"/>
      <c r="B7" s="111"/>
      <c r="C7" s="111"/>
      <c r="D7" s="111"/>
      <c r="E7" s="111"/>
      <c r="F7" s="111"/>
      <c r="G7" s="111"/>
      <c r="H7" s="111"/>
      <c r="I7" s="111"/>
      <c r="J7" s="111"/>
      <c r="K7" s="111"/>
      <c r="L7" s="112"/>
    </row>
    <row r="8" spans="1:16">
      <c r="A8" s="157" t="s">
        <v>124</v>
      </c>
      <c r="B8" s="158"/>
      <c r="C8" s="158"/>
      <c r="D8" s="158"/>
      <c r="E8" s="158"/>
      <c r="F8" s="158"/>
      <c r="G8" s="158"/>
      <c r="H8" s="158"/>
      <c r="I8" s="158"/>
      <c r="J8" s="158"/>
      <c r="K8" s="158"/>
      <c r="L8" s="159"/>
    </row>
    <row r="9" spans="1:16">
      <c r="A9" s="160" t="s">
        <v>125</v>
      </c>
      <c r="B9" s="161"/>
      <c r="C9" s="161"/>
      <c r="D9" s="161"/>
      <c r="E9" s="161"/>
      <c r="F9" s="161"/>
      <c r="G9" s="161"/>
      <c r="H9" s="161"/>
      <c r="I9" s="161"/>
      <c r="J9" s="161"/>
      <c r="K9" s="161"/>
      <c r="L9" s="162"/>
    </row>
    <row r="10" spans="1:16">
      <c r="A10" s="153"/>
      <c r="B10" s="154" t="s">
        <v>1</v>
      </c>
      <c r="C10" s="156" t="s">
        <v>2</v>
      </c>
      <c r="D10" s="156"/>
      <c r="E10" s="156"/>
      <c r="F10" s="141" t="s">
        <v>3</v>
      </c>
      <c r="G10" s="141"/>
      <c r="H10" s="141"/>
      <c r="I10" s="139" t="s">
        <v>4</v>
      </c>
      <c r="J10" s="139"/>
      <c r="K10" s="139"/>
      <c r="L10" s="137" t="s">
        <v>5</v>
      </c>
      <c r="O10" s="68"/>
    </row>
    <row r="11" spans="1:16">
      <c r="A11" s="153"/>
      <c r="B11" s="154"/>
      <c r="C11" s="156" t="s">
        <v>6</v>
      </c>
      <c r="D11" s="156"/>
      <c r="E11" s="163" t="s">
        <v>7</v>
      </c>
      <c r="F11" s="141" t="s">
        <v>6</v>
      </c>
      <c r="G11" s="141"/>
      <c r="H11" s="138" t="s">
        <v>7</v>
      </c>
      <c r="I11" s="139" t="s">
        <v>6</v>
      </c>
      <c r="J11" s="139"/>
      <c r="K11" s="140" t="s">
        <v>7</v>
      </c>
      <c r="L11" s="137"/>
    </row>
    <row r="12" spans="1:16">
      <c r="A12" s="153"/>
      <c r="B12" s="155"/>
      <c r="C12" s="88" t="s">
        <v>121</v>
      </c>
      <c r="D12" s="88" t="s">
        <v>8</v>
      </c>
      <c r="E12" s="163"/>
      <c r="F12" s="93" t="s">
        <v>121</v>
      </c>
      <c r="G12" s="93" t="s">
        <v>8</v>
      </c>
      <c r="H12" s="138"/>
      <c r="I12" s="99" t="s">
        <v>121</v>
      </c>
      <c r="J12" s="99" t="s">
        <v>8</v>
      </c>
      <c r="K12" s="140"/>
      <c r="L12" s="137"/>
    </row>
    <row r="13" spans="1:16">
      <c r="A13" s="63" t="s">
        <v>9</v>
      </c>
      <c r="B13" s="70" t="s">
        <v>10</v>
      </c>
      <c r="C13" s="89">
        <f>0.95*L13</f>
        <v>11689.821249999999</v>
      </c>
      <c r="D13" s="89">
        <f>L13-C13</f>
        <v>615.25374999999985</v>
      </c>
      <c r="E13" s="90">
        <f>(C13+D13)/L13</f>
        <v>1</v>
      </c>
      <c r="F13" s="94"/>
      <c r="G13" s="94"/>
      <c r="H13" s="95"/>
      <c r="I13" s="100"/>
      <c r="J13" s="100"/>
      <c r="K13" s="101"/>
      <c r="L13" s="84">
        <f>'PLANILHA ORÇAMENTARIA'!H16</f>
        <v>12305.074999999999</v>
      </c>
      <c r="N13" s="19"/>
      <c r="O13" s="68"/>
      <c r="P13" s="68"/>
    </row>
    <row r="14" spans="1:16">
      <c r="A14" s="63" t="s">
        <v>11</v>
      </c>
      <c r="B14" s="70" t="s">
        <v>12</v>
      </c>
      <c r="C14" s="89">
        <v>45341.46</v>
      </c>
      <c r="D14" s="89">
        <v>2386.39</v>
      </c>
      <c r="E14" s="90">
        <f>(C14+D14)/L14</f>
        <v>0.90887060844473933</v>
      </c>
      <c r="F14" s="94">
        <v>4546.24</v>
      </c>
      <c r="G14" s="94">
        <v>239.28</v>
      </c>
      <c r="H14" s="96">
        <f>(F14+G14)/L14</f>
        <v>9.1129570557325928E-2</v>
      </c>
      <c r="I14" s="100"/>
      <c r="J14" s="100"/>
      <c r="K14" s="101"/>
      <c r="L14" s="84">
        <f>'PLANILHA ORÇAMENTARIA'!H29</f>
        <v>52513.3606</v>
      </c>
      <c r="N14" s="19"/>
    </row>
    <row r="15" spans="1:16">
      <c r="A15" s="63" t="s">
        <v>13</v>
      </c>
      <c r="B15" s="70" t="s">
        <v>14</v>
      </c>
      <c r="C15" s="89"/>
      <c r="D15" s="89"/>
      <c r="E15" s="91"/>
      <c r="F15" s="94">
        <v>36027.879999999997</v>
      </c>
      <c r="G15" s="94">
        <v>1896.2</v>
      </c>
      <c r="H15" s="96">
        <f>(F15+G15)/L15</f>
        <v>0.99999988661558781</v>
      </c>
      <c r="I15" s="100"/>
      <c r="J15" s="100"/>
      <c r="K15" s="101"/>
      <c r="L15" s="84">
        <f>'PLANILHA ORÇAMENTARIA'!H35</f>
        <v>37924.084300000002</v>
      </c>
      <c r="N15" s="19"/>
      <c r="O15" s="68"/>
    </row>
    <row r="16" spans="1:16">
      <c r="A16" s="63" t="s">
        <v>15</v>
      </c>
      <c r="B16" s="70" t="s">
        <v>16</v>
      </c>
      <c r="C16" s="89"/>
      <c r="D16" s="89"/>
      <c r="E16" s="91"/>
      <c r="F16" s="94">
        <v>16794.63</v>
      </c>
      <c r="G16" s="94">
        <v>883.93</v>
      </c>
      <c r="H16" s="96">
        <f>(F16+G16)/L16</f>
        <v>0.27016424108491438</v>
      </c>
      <c r="I16" s="100">
        <v>45369.89</v>
      </c>
      <c r="J16" s="100">
        <v>2387.89</v>
      </c>
      <c r="K16" s="102">
        <f>(I16+J16)/L16</f>
        <v>0.72983571001259728</v>
      </c>
      <c r="L16" s="84">
        <f>'PLANILHA ORÇAMENTARIA'!H43</f>
        <v>65436.34320000001</v>
      </c>
      <c r="N16" s="68"/>
      <c r="O16" s="68"/>
    </row>
    <row r="17" spans="1:17">
      <c r="A17" s="63" t="s">
        <v>17</v>
      </c>
      <c r="B17" s="70" t="s">
        <v>18</v>
      </c>
      <c r="C17" s="89"/>
      <c r="D17" s="89"/>
      <c r="E17" s="91"/>
      <c r="F17" s="94"/>
      <c r="G17" s="94"/>
      <c r="H17" s="95"/>
      <c r="I17" s="100">
        <v>12225.55</v>
      </c>
      <c r="J17" s="100">
        <v>643.45000000000005</v>
      </c>
      <c r="K17" s="102">
        <f>(I17+J17)/L17</f>
        <v>1</v>
      </c>
      <c r="L17" s="84">
        <f>'PLANILHA ORÇAMENTARIA'!H49</f>
        <v>12869</v>
      </c>
      <c r="N17" s="68"/>
    </row>
    <row r="18" spans="1:17" ht="15.75">
      <c r="A18" s="64"/>
      <c r="B18" s="71" t="s">
        <v>5</v>
      </c>
      <c r="C18" s="89">
        <f>C13+C14</f>
        <v>57031.28125</v>
      </c>
      <c r="D18" s="89">
        <f>D14+D13</f>
        <v>3001.6437499999997</v>
      </c>
      <c r="E18" s="91"/>
      <c r="F18" s="94">
        <f>SUM(F14:F17)</f>
        <v>57368.75</v>
      </c>
      <c r="G18" s="97">
        <f>SUM(G14:G17)</f>
        <v>3019.41</v>
      </c>
      <c r="H18" s="95"/>
      <c r="I18" s="100">
        <f>SUM(I16:I17)</f>
        <v>57595.44</v>
      </c>
      <c r="J18" s="100">
        <f>SUM(J16:J17)</f>
        <v>3031.34</v>
      </c>
      <c r="K18" s="101"/>
      <c r="L18" s="84">
        <f>SUM(L13:L17)</f>
        <v>181047.86310000002</v>
      </c>
      <c r="N18" s="68"/>
      <c r="O18" s="68"/>
    </row>
    <row r="19" spans="1:17">
      <c r="A19" s="53"/>
      <c r="B19" s="27"/>
      <c r="C19" s="147">
        <f>C18+D18</f>
        <v>60032.925000000003</v>
      </c>
      <c r="D19" s="148"/>
      <c r="E19" s="92">
        <f>C19/L18</f>
        <v>0.33158593518909085</v>
      </c>
      <c r="F19" s="149">
        <f>F18+G18</f>
        <v>60388.160000000003</v>
      </c>
      <c r="G19" s="150"/>
      <c r="H19" s="98">
        <f>F19/L18</f>
        <v>0.33354804064517013</v>
      </c>
      <c r="I19" s="151">
        <f>I18+J18</f>
        <v>60626.78</v>
      </c>
      <c r="J19" s="152"/>
      <c r="K19" s="103">
        <f>I19/L18</f>
        <v>0.33486603466020137</v>
      </c>
      <c r="L19" s="85"/>
      <c r="N19" s="68"/>
      <c r="O19" s="68"/>
      <c r="P19" s="68"/>
    </row>
    <row r="20" spans="1:17">
      <c r="A20" s="53"/>
      <c r="B20" s="27"/>
      <c r="C20" s="27"/>
      <c r="D20" s="69"/>
      <c r="E20" s="27"/>
      <c r="F20" s="83"/>
      <c r="G20" s="69"/>
      <c r="H20" s="27"/>
      <c r="I20" s="27"/>
      <c r="J20" s="27"/>
      <c r="K20" s="27"/>
      <c r="L20" s="54"/>
      <c r="N20" s="68"/>
      <c r="Q20" s="68"/>
    </row>
    <row r="21" spans="1:17">
      <c r="A21" s="53"/>
      <c r="B21" s="85" t="s">
        <v>122</v>
      </c>
      <c r="C21" s="86">
        <f>C18+F18+I18</f>
        <v>171995.47125</v>
      </c>
      <c r="D21" s="27"/>
      <c r="E21" s="27"/>
      <c r="F21" s="83"/>
      <c r="G21" s="69"/>
      <c r="H21" s="27"/>
      <c r="I21" s="27"/>
      <c r="J21" s="69"/>
      <c r="K21" s="27"/>
      <c r="L21" s="54"/>
      <c r="N21" s="68"/>
      <c r="O21" s="68"/>
    </row>
    <row r="22" spans="1:17">
      <c r="A22" s="53"/>
      <c r="B22" s="87" t="s">
        <v>123</v>
      </c>
      <c r="C22" s="86">
        <f>D18+G18+J18</f>
        <v>9052.3937499999993</v>
      </c>
      <c r="D22" s="27"/>
      <c r="E22" s="27" t="s">
        <v>126</v>
      </c>
      <c r="F22" s="69"/>
      <c r="G22" s="27"/>
      <c r="H22" s="69"/>
      <c r="I22" s="27" t="s">
        <v>128</v>
      </c>
      <c r="J22" s="27"/>
      <c r="K22" s="27"/>
      <c r="L22" s="54"/>
      <c r="N22" s="68"/>
      <c r="O22" s="68"/>
    </row>
    <row r="23" spans="1:17">
      <c r="A23" s="53"/>
      <c r="B23" s="85"/>
      <c r="C23" s="86">
        <f>C21+C22</f>
        <v>181047.86499999999</v>
      </c>
      <c r="D23" s="27"/>
      <c r="E23" s="27"/>
      <c r="F23" s="27"/>
      <c r="G23" s="27"/>
      <c r="H23" s="69"/>
      <c r="I23" s="27" t="s">
        <v>127</v>
      </c>
      <c r="J23" s="27"/>
      <c r="K23" s="27"/>
      <c r="L23" s="54"/>
      <c r="N23" s="68"/>
      <c r="O23" s="68"/>
      <c r="Q23" s="68"/>
    </row>
    <row r="24" spans="1:17">
      <c r="A24" s="65"/>
      <c r="B24" s="60"/>
      <c r="C24" s="62"/>
      <c r="D24" s="27"/>
      <c r="E24" s="27"/>
      <c r="F24" s="27"/>
      <c r="G24" s="27"/>
      <c r="H24" s="136"/>
      <c r="I24" s="136"/>
      <c r="J24" s="136"/>
      <c r="K24" s="27"/>
      <c r="L24" s="54"/>
      <c r="N24" s="68"/>
      <c r="O24" s="68"/>
    </row>
    <row r="25" spans="1:17">
      <c r="A25" s="65"/>
      <c r="B25" s="60"/>
      <c r="C25" s="62"/>
      <c r="D25" s="27"/>
      <c r="E25" s="27"/>
      <c r="F25" s="27"/>
      <c r="G25" s="27"/>
      <c r="H25" s="136"/>
      <c r="I25" s="136"/>
      <c r="J25" s="136"/>
      <c r="K25" s="27"/>
      <c r="L25" s="54"/>
      <c r="N25" s="68"/>
      <c r="O25" s="68"/>
    </row>
    <row r="26" spans="1:17" ht="15.75" thickBot="1">
      <c r="A26" s="66"/>
      <c r="B26" s="61"/>
      <c r="C26" s="67"/>
      <c r="D26" s="67"/>
      <c r="E26" s="67"/>
      <c r="F26" s="67"/>
      <c r="G26" s="56"/>
      <c r="H26" s="56"/>
      <c r="I26" s="56"/>
      <c r="J26" s="56"/>
      <c r="K26" s="56"/>
      <c r="L26" s="57"/>
      <c r="N26" s="68"/>
    </row>
    <row r="27" spans="1:17">
      <c r="N27" s="68"/>
      <c r="P27" s="68"/>
    </row>
    <row r="28" spans="1:17">
      <c r="N28" s="68"/>
      <c r="O28" s="68"/>
    </row>
    <row r="29" spans="1:17">
      <c r="G29" s="68"/>
      <c r="H29" s="68"/>
      <c r="K29" s="68"/>
    </row>
  </sheetData>
  <mergeCells count="22">
    <mergeCell ref="A6:L6"/>
    <mergeCell ref="E2:K2"/>
    <mergeCell ref="E3:G3"/>
    <mergeCell ref="C19:D19"/>
    <mergeCell ref="F19:G19"/>
    <mergeCell ref="I19:J19"/>
    <mergeCell ref="A10:A12"/>
    <mergeCell ref="B10:B12"/>
    <mergeCell ref="C10:E10"/>
    <mergeCell ref="A8:L8"/>
    <mergeCell ref="A9:L9"/>
    <mergeCell ref="E11:E12"/>
    <mergeCell ref="C11:D11"/>
    <mergeCell ref="H24:J24"/>
    <mergeCell ref="H25:J25"/>
    <mergeCell ref="L10:L12"/>
    <mergeCell ref="H11:H12"/>
    <mergeCell ref="I11:J11"/>
    <mergeCell ref="K11:K12"/>
    <mergeCell ref="F10:H10"/>
    <mergeCell ref="I10:K10"/>
    <mergeCell ref="F11:G11"/>
  </mergeCells>
  <pageMargins left="0.98425196850393704" right="0.98425196850393704" top="1.7716535433070868" bottom="0.78740157480314965" header="0.51181102362204722" footer="0.51181102362204722"/>
  <pageSetup paperSize="9" scale="78" firstPageNumber="0" orientation="landscape" r:id="rId1"/>
  <legacyDrawing r:id="rId2"/>
  <oleObjects>
    <oleObject progId="CDraw4" shapeId="1025" r:id="rId3"/>
    <oleObject progId="CDraw4" shapeId="1026" r:id="rId4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9"/>
  <sheetViews>
    <sheetView tabSelected="1" topLeftCell="B31" workbookViewId="0">
      <selection activeCell="E59" sqref="E59:E60"/>
    </sheetView>
  </sheetViews>
  <sheetFormatPr defaultRowHeight="15"/>
  <cols>
    <col min="1" max="1" width="0" hidden="1"/>
    <col min="2" max="2" width="6.140625"/>
    <col min="3" max="3" width="13.42578125"/>
    <col min="4" max="4" width="38.42578125" bestFit="1" customWidth="1"/>
    <col min="5" max="5" width="6.85546875"/>
    <col min="6" max="6" width="10.85546875"/>
    <col min="7" max="7" width="12.7109375"/>
    <col min="8" max="8" width="17.28515625" customWidth="1"/>
    <col min="9" max="9" width="39.5703125"/>
    <col min="10" max="10" width="11.28515625"/>
    <col min="11" max="11" width="14.85546875"/>
    <col min="12" max="12" width="11.5703125" bestFit="1" customWidth="1"/>
    <col min="13" max="13" width="15.85546875" customWidth="1"/>
    <col min="14" max="1025" width="8.5703125"/>
  </cols>
  <sheetData>
    <row r="1" spans="1:13" ht="16.5" customHeight="1">
      <c r="A1" s="113"/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27"/>
    </row>
    <row r="2" spans="1:13" ht="18" customHeight="1">
      <c r="A2" s="110"/>
      <c r="B2" s="111"/>
      <c r="C2" s="111"/>
      <c r="D2" s="174" t="s">
        <v>129</v>
      </c>
      <c r="E2" s="174"/>
      <c r="F2" s="174"/>
      <c r="G2" s="174"/>
      <c r="H2" s="174"/>
      <c r="I2" s="129"/>
      <c r="J2" s="129"/>
      <c r="K2" s="129"/>
      <c r="L2" s="111"/>
      <c r="M2" s="27"/>
    </row>
    <row r="3" spans="1:13" ht="14.25" customHeight="1">
      <c r="A3" s="110"/>
      <c r="B3" s="111"/>
      <c r="C3" s="111"/>
      <c r="D3" s="146" t="s">
        <v>130</v>
      </c>
      <c r="E3" s="146"/>
      <c r="F3" s="146"/>
      <c r="G3" s="146"/>
      <c r="H3" s="146"/>
      <c r="I3" s="116"/>
      <c r="J3" s="116"/>
      <c r="K3" s="116"/>
      <c r="L3" s="111"/>
      <c r="M3" s="27"/>
    </row>
    <row r="4" spans="1:13" ht="18.75" customHeight="1">
      <c r="A4" s="110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  <c r="M4" s="27"/>
    </row>
    <row r="5" spans="1:13" ht="18.75" customHeight="1" thickBot="1">
      <c r="A5" s="117"/>
      <c r="B5" s="111"/>
      <c r="C5" s="111"/>
      <c r="D5" s="111"/>
      <c r="E5" s="111"/>
      <c r="F5" s="111"/>
      <c r="G5" s="111"/>
      <c r="H5" s="111"/>
      <c r="I5" s="111"/>
      <c r="J5" s="111"/>
      <c r="K5" s="111"/>
      <c r="L5" s="111"/>
      <c r="M5" s="27"/>
    </row>
    <row r="6" spans="1:13" ht="21.75" customHeight="1">
      <c r="B6" s="171" t="s">
        <v>19</v>
      </c>
      <c r="C6" s="172"/>
      <c r="D6" s="172"/>
      <c r="E6" s="172"/>
      <c r="F6" s="172"/>
      <c r="G6" s="172"/>
      <c r="H6" s="173"/>
    </row>
    <row r="7" spans="1:13">
      <c r="B7" s="175" t="s">
        <v>107</v>
      </c>
      <c r="C7" s="176"/>
      <c r="D7" s="176"/>
      <c r="E7" s="176"/>
      <c r="F7" s="176"/>
      <c r="G7" s="176"/>
      <c r="H7" s="177"/>
    </row>
    <row r="8" spans="1:13">
      <c r="B8" s="124" t="s">
        <v>108</v>
      </c>
      <c r="C8" s="125"/>
      <c r="D8" s="125"/>
      <c r="E8" s="126"/>
      <c r="F8" s="127" t="s">
        <v>20</v>
      </c>
      <c r="G8" s="127"/>
      <c r="H8" s="128"/>
      <c r="I8" s="1"/>
    </row>
    <row r="9" spans="1:13" ht="15.75" thickBot="1">
      <c r="B9" s="120" t="s">
        <v>21</v>
      </c>
      <c r="C9" s="121" t="s">
        <v>22</v>
      </c>
      <c r="D9" s="121" t="s">
        <v>23</v>
      </c>
      <c r="E9" s="122" t="s">
        <v>24</v>
      </c>
      <c r="F9" s="122" t="s">
        <v>25</v>
      </c>
      <c r="G9" s="122" t="s">
        <v>26</v>
      </c>
      <c r="H9" s="123" t="s">
        <v>27</v>
      </c>
    </row>
    <row r="10" spans="1:13" ht="15.75" thickTop="1">
      <c r="B10" s="36" t="s">
        <v>9</v>
      </c>
      <c r="C10" s="2"/>
      <c r="D10" s="3" t="s">
        <v>28</v>
      </c>
      <c r="E10" s="2"/>
      <c r="F10" s="4"/>
      <c r="G10" s="5"/>
      <c r="H10" s="37">
        <f t="shared" ref="H10:H15" si="0">F10*G10</f>
        <v>0</v>
      </c>
    </row>
    <row r="11" spans="1:13">
      <c r="B11" s="38" t="s">
        <v>29</v>
      </c>
      <c r="C11" s="6" t="s">
        <v>30</v>
      </c>
      <c r="D11" s="7" t="s">
        <v>31</v>
      </c>
      <c r="E11" s="8" t="s">
        <v>32</v>
      </c>
      <c r="F11" s="9">
        <v>300</v>
      </c>
      <c r="G11" s="10">
        <v>3.68</v>
      </c>
      <c r="H11" s="39">
        <f>F11*G11</f>
        <v>1104</v>
      </c>
      <c r="I11" s="11"/>
    </row>
    <row r="12" spans="1:13" s="12" customFormat="1" ht="30">
      <c r="B12" s="40" t="s">
        <v>33</v>
      </c>
      <c r="C12" s="13" t="s">
        <v>34</v>
      </c>
      <c r="D12" s="14" t="s">
        <v>35</v>
      </c>
      <c r="E12" s="8" t="s">
        <v>36</v>
      </c>
      <c r="F12" s="9">
        <v>3</v>
      </c>
      <c r="G12" s="15">
        <f>379.62*1.25</f>
        <v>474.52499999999998</v>
      </c>
      <c r="H12" s="130">
        <f>F12*G12</f>
        <v>1423.5749999999998</v>
      </c>
      <c r="I12" s="16"/>
    </row>
    <row r="13" spans="1:13">
      <c r="B13" s="38" t="s">
        <v>37</v>
      </c>
      <c r="C13" s="6" t="s">
        <v>38</v>
      </c>
      <c r="D13" s="7" t="s">
        <v>39</v>
      </c>
      <c r="E13" s="8" t="s">
        <v>32</v>
      </c>
      <c r="F13" s="9">
        <v>6</v>
      </c>
      <c r="G13" s="10">
        <v>212.26</v>
      </c>
      <c r="H13" s="39">
        <f t="shared" si="0"/>
        <v>1273.56</v>
      </c>
      <c r="I13" s="11"/>
    </row>
    <row r="14" spans="1:13">
      <c r="B14" s="38" t="s">
        <v>40</v>
      </c>
      <c r="C14" s="6" t="s">
        <v>41</v>
      </c>
      <c r="D14" s="17" t="s">
        <v>42</v>
      </c>
      <c r="E14" s="18" t="s">
        <v>32</v>
      </c>
      <c r="F14" s="9">
        <v>150</v>
      </c>
      <c r="G14" s="10">
        <f>8.12*1.25</f>
        <v>10.149999999999999</v>
      </c>
      <c r="H14" s="39">
        <f t="shared" si="0"/>
        <v>1522.4999999999998</v>
      </c>
      <c r="I14" s="11"/>
      <c r="J14" s="19"/>
    </row>
    <row r="15" spans="1:13" s="12" customFormat="1" ht="30">
      <c r="B15" s="40" t="s">
        <v>43</v>
      </c>
      <c r="C15" s="20" t="s">
        <v>99</v>
      </c>
      <c r="D15" s="14" t="s">
        <v>98</v>
      </c>
      <c r="E15" s="8" t="s">
        <v>24</v>
      </c>
      <c r="F15" s="9">
        <v>2</v>
      </c>
      <c r="G15" s="21">
        <v>3490.72</v>
      </c>
      <c r="H15" s="41">
        <f t="shared" si="0"/>
        <v>6981.44</v>
      </c>
      <c r="I15" s="16"/>
      <c r="J15" s="22"/>
    </row>
    <row r="16" spans="1:13">
      <c r="B16" s="179" t="s">
        <v>44</v>
      </c>
      <c r="C16" s="180"/>
      <c r="D16" s="180"/>
      <c r="E16" s="180"/>
      <c r="F16" s="180"/>
      <c r="G16" s="181"/>
      <c r="H16" s="42">
        <f>SUM(H10:H15)</f>
        <v>12305.074999999999</v>
      </c>
      <c r="J16" s="19"/>
    </row>
    <row r="17" spans="2:12">
      <c r="B17" s="38">
        <v>2</v>
      </c>
      <c r="C17" s="6"/>
      <c r="D17" s="23" t="s">
        <v>12</v>
      </c>
      <c r="E17" s="7"/>
      <c r="F17" s="9"/>
      <c r="G17" s="24"/>
      <c r="H17" s="43"/>
    </row>
    <row r="18" spans="2:12" s="80" customFormat="1">
      <c r="B18" s="73" t="s">
        <v>45</v>
      </c>
      <c r="C18" s="74" t="s">
        <v>49</v>
      </c>
      <c r="D18" s="75" t="s">
        <v>50</v>
      </c>
      <c r="E18" s="76" t="s">
        <v>48</v>
      </c>
      <c r="F18" s="77">
        <v>294</v>
      </c>
      <c r="G18" s="78">
        <v>13.48</v>
      </c>
      <c r="H18" s="81">
        <f t="shared" ref="H18:H27" si="1">F18*G18</f>
        <v>3963.1200000000003</v>
      </c>
      <c r="I18" s="82"/>
    </row>
    <row r="19" spans="2:12">
      <c r="B19" s="38" t="s">
        <v>100</v>
      </c>
      <c r="C19" s="6" t="s">
        <v>46</v>
      </c>
      <c r="D19" s="25" t="s">
        <v>47</v>
      </c>
      <c r="E19" s="8" t="s">
        <v>48</v>
      </c>
      <c r="F19" s="9">
        <v>15</v>
      </c>
      <c r="G19" s="10">
        <v>63.61</v>
      </c>
      <c r="H19" s="44">
        <f t="shared" ref="H19" si="2">F19*G19</f>
        <v>954.15</v>
      </c>
      <c r="I19" s="11"/>
    </row>
    <row r="20" spans="2:12">
      <c r="B20" s="73" t="s">
        <v>51</v>
      </c>
      <c r="C20" s="6" t="s">
        <v>52</v>
      </c>
      <c r="D20" s="25" t="s">
        <v>53</v>
      </c>
      <c r="E20" s="8" t="s">
        <v>48</v>
      </c>
      <c r="F20" s="9">
        <v>50</v>
      </c>
      <c r="G20" s="10">
        <v>63.67</v>
      </c>
      <c r="H20" s="39">
        <f t="shared" si="1"/>
        <v>3183.5</v>
      </c>
      <c r="I20" s="11"/>
    </row>
    <row r="21" spans="2:12">
      <c r="B21" s="38" t="s">
        <v>109</v>
      </c>
      <c r="C21" s="6" t="s">
        <v>54</v>
      </c>
      <c r="D21" s="25" t="s">
        <v>55</v>
      </c>
      <c r="E21" s="8" t="s">
        <v>48</v>
      </c>
      <c r="F21" s="9">
        <v>504</v>
      </c>
      <c r="G21" s="10">
        <v>2.58</v>
      </c>
      <c r="H21" s="44">
        <f t="shared" si="1"/>
        <v>1300.32</v>
      </c>
    </row>
    <row r="22" spans="2:12">
      <c r="B22" s="73" t="s">
        <v>110</v>
      </c>
      <c r="C22" s="6" t="s">
        <v>103</v>
      </c>
      <c r="D22" s="25" t="s">
        <v>104</v>
      </c>
      <c r="E22" s="8" t="s">
        <v>105</v>
      </c>
      <c r="F22" s="9">
        <v>1</v>
      </c>
      <c r="G22" s="10">
        <v>6614.61</v>
      </c>
      <c r="H22" s="44">
        <f t="shared" si="1"/>
        <v>6614.61</v>
      </c>
    </row>
    <row r="23" spans="2:12">
      <c r="B23" s="38" t="s">
        <v>111</v>
      </c>
      <c r="C23" s="6" t="s">
        <v>94</v>
      </c>
      <c r="D23" s="131" t="s">
        <v>95</v>
      </c>
      <c r="E23" s="8" t="s">
        <v>96</v>
      </c>
      <c r="F23" s="9">
        <v>160</v>
      </c>
      <c r="G23" s="10">
        <v>101.12</v>
      </c>
      <c r="H23" s="44">
        <f t="shared" ref="H23" si="3">F23*G23</f>
        <v>16179.2</v>
      </c>
    </row>
    <row r="24" spans="2:12">
      <c r="B24" s="73" t="s">
        <v>112</v>
      </c>
      <c r="C24" s="6" t="s">
        <v>56</v>
      </c>
      <c r="D24" s="25" t="s">
        <v>57</v>
      </c>
      <c r="E24" s="8" t="s">
        <v>48</v>
      </c>
      <c r="F24" s="9">
        <v>0.66</v>
      </c>
      <c r="G24" s="10">
        <v>435.07</v>
      </c>
      <c r="H24" s="44">
        <f t="shared" si="1"/>
        <v>287.14620000000002</v>
      </c>
    </row>
    <row r="25" spans="2:12" s="11" customFormat="1">
      <c r="B25" s="38" t="s">
        <v>113</v>
      </c>
      <c r="C25" s="6" t="s">
        <v>97</v>
      </c>
      <c r="D25" s="25" t="s">
        <v>58</v>
      </c>
      <c r="E25" s="8" t="s">
        <v>48</v>
      </c>
      <c r="F25" s="9">
        <v>0.66</v>
      </c>
      <c r="G25" s="26">
        <v>198.34</v>
      </c>
      <c r="H25" s="39">
        <f t="shared" si="1"/>
        <v>130.90440000000001</v>
      </c>
    </row>
    <row r="26" spans="2:12">
      <c r="B26" s="73" t="s">
        <v>114</v>
      </c>
      <c r="C26" s="6" t="s">
        <v>102</v>
      </c>
      <c r="D26" s="25" t="s">
        <v>60</v>
      </c>
      <c r="E26" s="8" t="s">
        <v>32</v>
      </c>
      <c r="F26" s="9">
        <v>44.25</v>
      </c>
      <c r="G26" s="10">
        <v>68.319999999999993</v>
      </c>
      <c r="H26" s="44">
        <f t="shared" si="1"/>
        <v>3023.16</v>
      </c>
    </row>
    <row r="27" spans="2:12">
      <c r="B27" s="38" t="s">
        <v>115</v>
      </c>
      <c r="C27" s="6" t="s">
        <v>101</v>
      </c>
      <c r="D27" s="131" t="s">
        <v>63</v>
      </c>
      <c r="E27" s="8" t="s">
        <v>48</v>
      </c>
      <c r="F27" s="9">
        <v>15</v>
      </c>
      <c r="G27" s="26">
        <v>339.55</v>
      </c>
      <c r="H27" s="39">
        <f t="shared" si="1"/>
        <v>5093.25</v>
      </c>
      <c r="I27" s="11"/>
      <c r="J27" s="19"/>
    </row>
    <row r="28" spans="2:12">
      <c r="B28" s="73" t="s">
        <v>116</v>
      </c>
      <c r="C28" s="6" t="s">
        <v>119</v>
      </c>
      <c r="D28" s="25" t="s">
        <v>61</v>
      </c>
      <c r="E28" s="8" t="s">
        <v>62</v>
      </c>
      <c r="F28" s="9">
        <v>1200</v>
      </c>
      <c r="G28" s="10">
        <v>9.82</v>
      </c>
      <c r="H28" s="44">
        <f t="shared" ref="H28" si="4">F28*G28</f>
        <v>11784</v>
      </c>
      <c r="I28" s="32"/>
    </row>
    <row r="29" spans="2:12">
      <c r="B29" s="179" t="s">
        <v>44</v>
      </c>
      <c r="C29" s="180"/>
      <c r="D29" s="180"/>
      <c r="E29" s="180"/>
      <c r="F29" s="180"/>
      <c r="G29" s="181"/>
      <c r="H29" s="42">
        <f>SUM(H18:H28)</f>
        <v>52513.3606</v>
      </c>
      <c r="J29" s="19"/>
    </row>
    <row r="30" spans="2:12">
      <c r="B30" s="38">
        <v>3</v>
      </c>
      <c r="C30" s="6"/>
      <c r="D30" s="23" t="s">
        <v>14</v>
      </c>
      <c r="E30" s="8"/>
      <c r="F30" s="9"/>
      <c r="G30" s="24"/>
      <c r="H30" s="43"/>
    </row>
    <row r="31" spans="2:12">
      <c r="B31" s="38" t="s">
        <v>64</v>
      </c>
      <c r="C31" s="6" t="s">
        <v>59</v>
      </c>
      <c r="D31" s="25" t="s">
        <v>65</v>
      </c>
      <c r="E31" s="8" t="s">
        <v>32</v>
      </c>
      <c r="F31" s="9">
        <v>156.44</v>
      </c>
      <c r="G31" s="10">
        <v>102.26</v>
      </c>
      <c r="H31" s="44">
        <f>F31*G31</f>
        <v>15997.554400000001</v>
      </c>
      <c r="K31" s="27"/>
      <c r="L31" s="27"/>
    </row>
    <row r="32" spans="2:12">
      <c r="B32" s="38" t="s">
        <v>66</v>
      </c>
      <c r="C32" s="6" t="s">
        <v>119</v>
      </c>
      <c r="D32" s="25" t="s">
        <v>61</v>
      </c>
      <c r="E32" s="8" t="s">
        <v>62</v>
      </c>
      <c r="F32" s="9">
        <v>1593</v>
      </c>
      <c r="G32" s="10">
        <v>9.82</v>
      </c>
      <c r="H32" s="44">
        <f>F32*G32</f>
        <v>15643.26</v>
      </c>
      <c r="K32" s="27"/>
      <c r="L32" s="27"/>
    </row>
    <row r="33" spans="2:12">
      <c r="B33" s="38" t="s">
        <v>67</v>
      </c>
      <c r="C33" s="6" t="s">
        <v>101</v>
      </c>
      <c r="D33" s="25" t="s">
        <v>63</v>
      </c>
      <c r="E33" s="8" t="s">
        <v>48</v>
      </c>
      <c r="F33" s="9">
        <v>15.93</v>
      </c>
      <c r="G33" s="26">
        <v>339.55</v>
      </c>
      <c r="H33" s="44">
        <f>F33*G33</f>
        <v>5409.0315000000001</v>
      </c>
      <c r="K33" s="27"/>
      <c r="L33" s="27"/>
    </row>
    <row r="34" spans="2:12">
      <c r="B34" s="38" t="s">
        <v>68</v>
      </c>
      <c r="C34" s="6" t="s">
        <v>69</v>
      </c>
      <c r="D34" s="25" t="s">
        <v>70</v>
      </c>
      <c r="E34" s="8" t="s">
        <v>48</v>
      </c>
      <c r="F34" s="9">
        <v>15.93</v>
      </c>
      <c r="G34" s="10">
        <v>54.88</v>
      </c>
      <c r="H34" s="39">
        <f>F34*G34</f>
        <v>874.23840000000007</v>
      </c>
      <c r="I34" s="11"/>
      <c r="J34" s="19"/>
      <c r="K34" s="27"/>
      <c r="L34" s="27"/>
    </row>
    <row r="35" spans="2:12">
      <c r="B35" s="179" t="s">
        <v>44</v>
      </c>
      <c r="C35" s="180"/>
      <c r="D35" s="180"/>
      <c r="E35" s="180"/>
      <c r="F35" s="180"/>
      <c r="G35" s="181"/>
      <c r="H35" s="42">
        <f>SUM(H31:H34)</f>
        <v>37924.084300000002</v>
      </c>
      <c r="J35" s="19"/>
      <c r="K35" s="27"/>
      <c r="L35" s="27"/>
    </row>
    <row r="36" spans="2:12">
      <c r="B36" s="38">
        <v>4</v>
      </c>
      <c r="C36" s="6"/>
      <c r="D36" s="23" t="s">
        <v>16</v>
      </c>
      <c r="E36" s="8"/>
      <c r="F36" s="9"/>
      <c r="G36" s="24"/>
      <c r="H36" s="43"/>
      <c r="K36" s="27"/>
      <c r="L36" s="27"/>
    </row>
    <row r="37" spans="2:12">
      <c r="B37" s="38" t="s">
        <v>71</v>
      </c>
      <c r="C37" s="6" t="s">
        <v>72</v>
      </c>
      <c r="D37" s="25" t="s">
        <v>73</v>
      </c>
      <c r="E37" s="8" t="s">
        <v>48</v>
      </c>
      <c r="F37" s="9">
        <v>95.46</v>
      </c>
      <c r="G37" s="26">
        <v>75.2</v>
      </c>
      <c r="H37" s="39">
        <f t="shared" ref="H37:H42" si="5">F37*G37</f>
        <v>7178.5919999999996</v>
      </c>
      <c r="I37" s="11"/>
    </row>
    <row r="38" spans="2:12" s="80" customFormat="1">
      <c r="B38" s="73" t="s">
        <v>74</v>
      </c>
      <c r="C38" s="74" t="s">
        <v>59</v>
      </c>
      <c r="D38" s="75" t="s">
        <v>65</v>
      </c>
      <c r="E38" s="76" t="s">
        <v>32</v>
      </c>
      <c r="F38" s="77">
        <v>162.12</v>
      </c>
      <c r="G38" s="78">
        <v>102.26</v>
      </c>
      <c r="H38" s="79">
        <f t="shared" si="5"/>
        <v>16578.391200000002</v>
      </c>
    </row>
    <row r="39" spans="2:12">
      <c r="B39" s="38" t="s">
        <v>75</v>
      </c>
      <c r="C39" s="6" t="s">
        <v>119</v>
      </c>
      <c r="D39" s="25" t="s">
        <v>61</v>
      </c>
      <c r="E39" s="8" t="s">
        <v>62</v>
      </c>
      <c r="F39" s="28">
        <v>2880</v>
      </c>
      <c r="G39" s="10">
        <v>9.82</v>
      </c>
      <c r="H39" s="44">
        <f t="shared" si="5"/>
        <v>28281.600000000002</v>
      </c>
    </row>
    <row r="40" spans="2:12">
      <c r="B40" s="73" t="s">
        <v>89</v>
      </c>
      <c r="C40" s="6" t="s">
        <v>101</v>
      </c>
      <c r="D40" s="25" t="s">
        <v>63</v>
      </c>
      <c r="E40" s="8" t="s">
        <v>48</v>
      </c>
      <c r="F40" s="9">
        <v>24</v>
      </c>
      <c r="G40" s="26">
        <v>339.55</v>
      </c>
      <c r="H40" s="45">
        <f t="shared" si="5"/>
        <v>8149.2000000000007</v>
      </c>
    </row>
    <row r="41" spans="2:12">
      <c r="B41" s="38" t="s">
        <v>117</v>
      </c>
      <c r="C41" s="6" t="s">
        <v>69</v>
      </c>
      <c r="D41" s="25" t="s">
        <v>70</v>
      </c>
      <c r="E41" s="8" t="s">
        <v>48</v>
      </c>
      <c r="F41" s="9">
        <v>24</v>
      </c>
      <c r="G41" s="29">
        <v>55.63</v>
      </c>
      <c r="H41" s="46">
        <f t="shared" si="5"/>
        <v>1335.1200000000001</v>
      </c>
      <c r="I41" s="11"/>
    </row>
    <row r="42" spans="2:12">
      <c r="B42" s="73" t="s">
        <v>118</v>
      </c>
      <c r="C42" s="6" t="s">
        <v>76</v>
      </c>
      <c r="D42" s="131" t="s">
        <v>77</v>
      </c>
      <c r="E42" s="8" t="s">
        <v>78</v>
      </c>
      <c r="F42" s="9">
        <v>48</v>
      </c>
      <c r="G42" s="29">
        <v>81.53</v>
      </c>
      <c r="H42" s="46">
        <f t="shared" si="5"/>
        <v>3913.44</v>
      </c>
      <c r="I42" s="30"/>
      <c r="J42" s="19"/>
    </row>
    <row r="43" spans="2:12">
      <c r="B43" s="179" t="s">
        <v>44</v>
      </c>
      <c r="C43" s="180"/>
      <c r="D43" s="180"/>
      <c r="E43" s="180"/>
      <c r="F43" s="180"/>
      <c r="G43" s="181"/>
      <c r="H43" s="47">
        <f>SUM(H37:H42)</f>
        <v>65436.34320000001</v>
      </c>
      <c r="J43" s="19"/>
    </row>
    <row r="44" spans="2:12">
      <c r="B44" s="38">
        <v>5</v>
      </c>
      <c r="C44" s="6"/>
      <c r="D44" s="23" t="s">
        <v>18</v>
      </c>
      <c r="E44" s="8"/>
      <c r="F44" s="9"/>
      <c r="G44" s="31"/>
      <c r="H44" s="48"/>
    </row>
    <row r="45" spans="2:12">
      <c r="B45" s="38" t="s">
        <v>90</v>
      </c>
      <c r="C45" s="6" t="s">
        <v>79</v>
      </c>
      <c r="D45" s="25" t="s">
        <v>120</v>
      </c>
      <c r="E45" s="8" t="s">
        <v>80</v>
      </c>
      <c r="F45" s="9">
        <v>1000</v>
      </c>
      <c r="G45" s="29">
        <v>2.97</v>
      </c>
      <c r="H45" s="45">
        <f>F45*G45</f>
        <v>2970</v>
      </c>
    </row>
    <row r="46" spans="2:12">
      <c r="B46" s="38" t="s">
        <v>91</v>
      </c>
      <c r="C46" s="6" t="s">
        <v>106</v>
      </c>
      <c r="D46" s="131" t="s">
        <v>81</v>
      </c>
      <c r="E46" s="8" t="s">
        <v>48</v>
      </c>
      <c r="F46" s="9">
        <v>500</v>
      </c>
      <c r="G46" s="29">
        <v>11.09</v>
      </c>
      <c r="H46" s="46">
        <f>F46*G46</f>
        <v>5545</v>
      </c>
      <c r="I46" s="11"/>
      <c r="K46" s="32"/>
    </row>
    <row r="47" spans="2:12">
      <c r="B47" s="38" t="s">
        <v>92</v>
      </c>
      <c r="C47" s="6" t="s">
        <v>82</v>
      </c>
      <c r="D47" s="25" t="s">
        <v>83</v>
      </c>
      <c r="E47" s="8" t="s">
        <v>48</v>
      </c>
      <c r="F47" s="9">
        <v>500</v>
      </c>
      <c r="G47" s="29">
        <v>3.77</v>
      </c>
      <c r="H47" s="45">
        <f>F47*G47</f>
        <v>1885</v>
      </c>
      <c r="L47" s="19"/>
    </row>
    <row r="48" spans="2:12">
      <c r="B48" s="38" t="s">
        <v>93</v>
      </c>
      <c r="C48" s="6" t="s">
        <v>84</v>
      </c>
      <c r="D48" s="25" t="s">
        <v>85</v>
      </c>
      <c r="E48" s="8" t="s">
        <v>32</v>
      </c>
      <c r="F48" s="9">
        <v>300</v>
      </c>
      <c r="G48" s="29">
        <v>8.23</v>
      </c>
      <c r="H48" s="45">
        <f>F48*G48</f>
        <v>2469</v>
      </c>
      <c r="J48" s="19"/>
      <c r="K48" s="19"/>
    </row>
    <row r="49" spans="2:13">
      <c r="B49" s="184" t="s">
        <v>44</v>
      </c>
      <c r="C49" s="185"/>
      <c r="D49" s="185"/>
      <c r="E49" s="185"/>
      <c r="F49" s="185"/>
      <c r="G49" s="186"/>
      <c r="H49" s="47">
        <f>SUM(H45:H48)</f>
        <v>12869</v>
      </c>
      <c r="J49" s="19"/>
      <c r="K49" s="19"/>
      <c r="M49" s="68"/>
    </row>
    <row r="50" spans="2:13">
      <c r="B50" s="184"/>
      <c r="C50" s="185"/>
      <c r="D50" s="185"/>
      <c r="E50" s="185"/>
      <c r="F50" s="185"/>
      <c r="G50" s="186"/>
      <c r="H50" s="47"/>
      <c r="J50" s="19"/>
      <c r="K50" s="19"/>
    </row>
    <row r="51" spans="2:13">
      <c r="B51" s="49"/>
      <c r="C51" s="33"/>
      <c r="D51" s="33"/>
      <c r="E51" s="33"/>
      <c r="F51" s="187" t="s">
        <v>86</v>
      </c>
      <c r="G51" s="188"/>
      <c r="H51" s="50">
        <f>H53*0.05</f>
        <v>9052.3931550000016</v>
      </c>
      <c r="I51" s="68"/>
      <c r="J51" s="19"/>
      <c r="K51" s="19"/>
    </row>
    <row r="52" spans="2:13" ht="15" customHeight="1">
      <c r="B52" s="167" t="s">
        <v>134</v>
      </c>
      <c r="C52" s="168"/>
      <c r="D52" s="168"/>
      <c r="E52" s="169"/>
      <c r="F52" s="187" t="s">
        <v>87</v>
      </c>
      <c r="G52" s="188"/>
      <c r="H52" s="51">
        <f>H53-H51</f>
        <v>171995.46994500002</v>
      </c>
      <c r="K52" s="68"/>
    </row>
    <row r="53" spans="2:13">
      <c r="B53" s="132" t="s">
        <v>133</v>
      </c>
      <c r="C53" s="133"/>
      <c r="D53" s="134"/>
      <c r="E53" s="133"/>
      <c r="F53" s="182" t="s">
        <v>88</v>
      </c>
      <c r="G53" s="183"/>
      <c r="H53" s="47">
        <f>H49+H43+H35+H29+H16</f>
        <v>181047.86310000002</v>
      </c>
      <c r="J53" s="68"/>
      <c r="L53" s="68"/>
    </row>
    <row r="54" spans="2:13">
      <c r="B54" s="165"/>
      <c r="C54" s="166"/>
      <c r="D54" s="166"/>
      <c r="E54" s="35"/>
      <c r="F54" s="58"/>
      <c r="G54" s="58"/>
      <c r="H54" s="59"/>
    </row>
    <row r="55" spans="2:13">
      <c r="B55" s="52"/>
      <c r="C55" s="35"/>
      <c r="D55" s="34"/>
      <c r="E55" s="35"/>
      <c r="F55" s="58"/>
      <c r="G55" s="58"/>
      <c r="H55" s="59"/>
      <c r="K55" s="68"/>
    </row>
    <row r="56" spans="2:13">
      <c r="B56" s="165" t="s">
        <v>131</v>
      </c>
      <c r="C56" s="166"/>
      <c r="D56" s="166"/>
      <c r="E56" s="170" t="s">
        <v>132</v>
      </c>
      <c r="F56" s="170"/>
      <c r="G56" s="170"/>
      <c r="H56" s="54"/>
      <c r="K56" s="68"/>
    </row>
    <row r="57" spans="2:13">
      <c r="B57" s="53"/>
      <c r="C57" s="27"/>
      <c r="D57" s="60"/>
      <c r="E57" s="164" t="s">
        <v>127</v>
      </c>
      <c r="F57" s="164"/>
      <c r="G57" s="164"/>
      <c r="H57" s="135"/>
      <c r="K57" s="68"/>
    </row>
    <row r="58" spans="2:13">
      <c r="B58" s="53"/>
      <c r="C58" s="27"/>
      <c r="D58" s="60"/>
      <c r="E58" s="27"/>
      <c r="F58" s="170"/>
      <c r="G58" s="170"/>
      <c r="H58" s="178"/>
      <c r="K58" s="68"/>
    </row>
    <row r="59" spans="2:13" ht="15.75" thickBot="1">
      <c r="B59" s="55"/>
      <c r="C59" s="56"/>
      <c r="D59" s="61"/>
      <c r="E59" s="56" t="s">
        <v>135</v>
      </c>
      <c r="F59" s="56"/>
      <c r="G59" s="56"/>
      <c r="H59" s="57"/>
    </row>
  </sheetData>
  <mergeCells count="19">
    <mergeCell ref="B6:H6"/>
    <mergeCell ref="D2:H2"/>
    <mergeCell ref="D3:H3"/>
    <mergeCell ref="B7:H7"/>
    <mergeCell ref="F58:H58"/>
    <mergeCell ref="B16:G16"/>
    <mergeCell ref="B29:G29"/>
    <mergeCell ref="F53:G53"/>
    <mergeCell ref="B50:G50"/>
    <mergeCell ref="B35:G35"/>
    <mergeCell ref="B43:G43"/>
    <mergeCell ref="B49:G49"/>
    <mergeCell ref="F51:G51"/>
    <mergeCell ref="F52:G52"/>
    <mergeCell ref="E57:G57"/>
    <mergeCell ref="B54:D54"/>
    <mergeCell ref="B52:E52"/>
    <mergeCell ref="B56:D56"/>
    <mergeCell ref="E56:G56"/>
  </mergeCells>
  <pageMargins left="0.82677165354330717" right="3.937007874015748E-2" top="0.55118110236220474" bottom="0.35433070866141736" header="0.51181102362204722" footer="0.51181102362204722"/>
  <pageSetup paperSize="9" scale="85" firstPageNumber="0" orientation="portrait" r:id="rId1"/>
  <legacyDrawing r:id="rId2"/>
  <oleObjects>
    <oleObject progId="CDraw4" shapeId="2049" r:id="rId3"/>
    <oleObject progId="CDraw4" shapeId="2050" r:id="rId4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H7:K41"/>
  <sheetViews>
    <sheetView topLeftCell="A5" workbookViewId="0">
      <selection activeCell="H7" sqref="H7:K41"/>
    </sheetView>
  </sheetViews>
  <sheetFormatPr defaultRowHeight="15"/>
  <cols>
    <col min="9" max="9" width="36.28515625" bestFit="1" customWidth="1"/>
    <col min="10" max="10" width="8.140625" bestFit="1" customWidth="1"/>
    <col min="11" max="11" width="21.85546875" bestFit="1" customWidth="1"/>
  </cols>
  <sheetData>
    <row r="7" spans="8:11">
      <c r="H7" s="104" t="s">
        <v>9</v>
      </c>
      <c r="I7" s="105" t="s">
        <v>28</v>
      </c>
      <c r="J7" s="106"/>
      <c r="K7" s="107"/>
    </row>
    <row r="8" spans="8:11">
      <c r="H8" s="72" t="s">
        <v>29</v>
      </c>
      <c r="I8" s="7" t="s">
        <v>31</v>
      </c>
      <c r="J8" s="8" t="s">
        <v>32</v>
      </c>
      <c r="K8" s="9">
        <v>300</v>
      </c>
    </row>
    <row r="9" spans="8:11" ht="40.5" customHeight="1">
      <c r="H9" s="108" t="s">
        <v>33</v>
      </c>
      <c r="I9" s="14" t="s">
        <v>35</v>
      </c>
      <c r="J9" s="8" t="s">
        <v>36</v>
      </c>
      <c r="K9" s="9">
        <v>3</v>
      </c>
    </row>
    <row r="10" spans="8:11">
      <c r="H10" s="72" t="s">
        <v>37</v>
      </c>
      <c r="I10" s="7" t="s">
        <v>39</v>
      </c>
      <c r="J10" s="8" t="s">
        <v>32</v>
      </c>
      <c r="K10" s="9">
        <v>6</v>
      </c>
    </row>
    <row r="11" spans="8:11">
      <c r="H11" s="72" t="s">
        <v>40</v>
      </c>
      <c r="I11" s="17" t="s">
        <v>42</v>
      </c>
      <c r="J11" s="18" t="s">
        <v>32</v>
      </c>
      <c r="K11" s="9">
        <v>150</v>
      </c>
    </row>
    <row r="12" spans="8:11" ht="30">
      <c r="H12" s="108" t="s">
        <v>43</v>
      </c>
      <c r="I12" s="14" t="s">
        <v>98</v>
      </c>
      <c r="J12" s="8" t="s">
        <v>24</v>
      </c>
      <c r="K12" s="9">
        <v>2</v>
      </c>
    </row>
    <row r="13" spans="8:11">
      <c r="H13" s="72">
        <v>2</v>
      </c>
      <c r="I13" s="23" t="s">
        <v>12</v>
      </c>
      <c r="J13" s="7"/>
      <c r="K13" s="9"/>
    </row>
    <row r="14" spans="8:11">
      <c r="H14" s="109" t="s">
        <v>45</v>
      </c>
      <c r="I14" s="75" t="s">
        <v>50</v>
      </c>
      <c r="J14" s="76" t="s">
        <v>48</v>
      </c>
      <c r="K14" s="77">
        <v>294</v>
      </c>
    </row>
    <row r="15" spans="8:11">
      <c r="H15" s="72" t="s">
        <v>100</v>
      </c>
      <c r="I15" s="25" t="s">
        <v>47</v>
      </c>
      <c r="J15" s="8" t="s">
        <v>48</v>
      </c>
      <c r="K15" s="9">
        <v>15</v>
      </c>
    </row>
    <row r="16" spans="8:11">
      <c r="H16" s="109" t="s">
        <v>51</v>
      </c>
      <c r="I16" s="25" t="s">
        <v>53</v>
      </c>
      <c r="J16" s="8" t="s">
        <v>48</v>
      </c>
      <c r="K16" s="9">
        <v>50</v>
      </c>
    </row>
    <row r="17" spans="8:11">
      <c r="H17" s="72" t="s">
        <v>109</v>
      </c>
      <c r="I17" s="25" t="s">
        <v>55</v>
      </c>
      <c r="J17" s="8" t="s">
        <v>48</v>
      </c>
      <c r="K17" s="9">
        <v>504</v>
      </c>
    </row>
    <row r="18" spans="8:11">
      <c r="H18" s="109" t="s">
        <v>110</v>
      </c>
      <c r="I18" s="25" t="s">
        <v>104</v>
      </c>
      <c r="J18" s="8" t="s">
        <v>105</v>
      </c>
      <c r="K18" s="9">
        <v>1</v>
      </c>
    </row>
    <row r="19" spans="8:11">
      <c r="H19" s="72" t="s">
        <v>111</v>
      </c>
      <c r="I19" s="25" t="s">
        <v>95</v>
      </c>
      <c r="J19" s="8" t="s">
        <v>96</v>
      </c>
      <c r="K19" s="9">
        <v>160</v>
      </c>
    </row>
    <row r="20" spans="8:11">
      <c r="H20" s="109" t="s">
        <v>112</v>
      </c>
      <c r="I20" s="25" t="s">
        <v>57</v>
      </c>
      <c r="J20" s="8" t="s">
        <v>48</v>
      </c>
      <c r="K20" s="9">
        <v>0.66</v>
      </c>
    </row>
    <row r="21" spans="8:11">
      <c r="H21" s="72" t="s">
        <v>113</v>
      </c>
      <c r="I21" s="25" t="s">
        <v>58</v>
      </c>
      <c r="J21" s="8" t="s">
        <v>48</v>
      </c>
      <c r="K21" s="9">
        <v>0.66</v>
      </c>
    </row>
    <row r="22" spans="8:11">
      <c r="H22" s="109" t="s">
        <v>114</v>
      </c>
      <c r="I22" s="25" t="s">
        <v>60</v>
      </c>
      <c r="J22" s="8" t="s">
        <v>32</v>
      </c>
      <c r="K22" s="9">
        <v>44.25</v>
      </c>
    </row>
    <row r="23" spans="8:11">
      <c r="H23" s="72" t="s">
        <v>115</v>
      </c>
      <c r="I23" s="25" t="s">
        <v>63</v>
      </c>
      <c r="J23" s="8" t="s">
        <v>48</v>
      </c>
      <c r="K23" s="9">
        <v>15</v>
      </c>
    </row>
    <row r="24" spans="8:11">
      <c r="H24" s="109" t="s">
        <v>116</v>
      </c>
      <c r="I24" s="25" t="s">
        <v>61</v>
      </c>
      <c r="J24" s="8" t="s">
        <v>62</v>
      </c>
      <c r="K24" s="9">
        <v>1200</v>
      </c>
    </row>
    <row r="25" spans="8:11">
      <c r="H25" s="72">
        <v>3</v>
      </c>
      <c r="I25" s="23" t="s">
        <v>14</v>
      </c>
      <c r="J25" s="8"/>
      <c r="K25" s="9"/>
    </row>
    <row r="26" spans="8:11">
      <c r="H26" s="72" t="s">
        <v>64</v>
      </c>
      <c r="I26" s="25" t="s">
        <v>65</v>
      </c>
      <c r="J26" s="8" t="s">
        <v>32</v>
      </c>
      <c r="K26" s="9">
        <v>156.44</v>
      </c>
    </row>
    <row r="27" spans="8:11">
      <c r="H27" s="72" t="s">
        <v>66</v>
      </c>
      <c r="I27" s="25" t="s">
        <v>61</v>
      </c>
      <c r="J27" s="8" t="s">
        <v>62</v>
      </c>
      <c r="K27" s="9">
        <v>1593</v>
      </c>
    </row>
    <row r="28" spans="8:11">
      <c r="H28" s="72" t="s">
        <v>67</v>
      </c>
      <c r="I28" s="25" t="s">
        <v>63</v>
      </c>
      <c r="J28" s="8" t="s">
        <v>48</v>
      </c>
      <c r="K28" s="9">
        <v>15.93</v>
      </c>
    </row>
    <row r="29" spans="8:11">
      <c r="H29" s="72" t="s">
        <v>68</v>
      </c>
      <c r="I29" s="25" t="s">
        <v>70</v>
      </c>
      <c r="J29" s="8" t="s">
        <v>48</v>
      </c>
      <c r="K29" s="9">
        <v>15.93</v>
      </c>
    </row>
    <row r="30" spans="8:11">
      <c r="H30" s="72">
        <v>4</v>
      </c>
      <c r="I30" s="23" t="s">
        <v>16</v>
      </c>
      <c r="J30" s="8"/>
      <c r="K30" s="9"/>
    </row>
    <row r="31" spans="8:11">
      <c r="H31" s="38" t="s">
        <v>71</v>
      </c>
      <c r="I31" s="25" t="s">
        <v>73</v>
      </c>
      <c r="J31" s="8" t="s">
        <v>48</v>
      </c>
      <c r="K31" s="9">
        <v>95.46</v>
      </c>
    </row>
    <row r="32" spans="8:11">
      <c r="H32" s="73" t="s">
        <v>74</v>
      </c>
      <c r="I32" s="75" t="s">
        <v>65</v>
      </c>
      <c r="J32" s="76" t="s">
        <v>32</v>
      </c>
      <c r="K32" s="77">
        <v>162.12</v>
      </c>
    </row>
    <row r="33" spans="8:11">
      <c r="H33" s="38" t="s">
        <v>75</v>
      </c>
      <c r="I33" s="25" t="s">
        <v>61</v>
      </c>
      <c r="J33" s="8" t="s">
        <v>62</v>
      </c>
      <c r="K33" s="28">
        <v>2880</v>
      </c>
    </row>
    <row r="34" spans="8:11">
      <c r="H34" s="73" t="s">
        <v>89</v>
      </c>
      <c r="I34" s="25" t="s">
        <v>63</v>
      </c>
      <c r="J34" s="8" t="s">
        <v>48</v>
      </c>
      <c r="K34" s="9">
        <v>24</v>
      </c>
    </row>
    <row r="35" spans="8:11">
      <c r="H35" s="38" t="s">
        <v>117</v>
      </c>
      <c r="I35" s="25" t="s">
        <v>70</v>
      </c>
      <c r="J35" s="8" t="s">
        <v>48</v>
      </c>
      <c r="K35" s="9">
        <v>24</v>
      </c>
    </row>
    <row r="36" spans="8:11">
      <c r="H36" s="73" t="s">
        <v>118</v>
      </c>
      <c r="I36" s="25" t="s">
        <v>77</v>
      </c>
      <c r="J36" s="8" t="s">
        <v>78</v>
      </c>
      <c r="K36" s="9">
        <v>48</v>
      </c>
    </row>
    <row r="37" spans="8:11">
      <c r="H37" s="38">
        <v>5</v>
      </c>
      <c r="I37" s="23" t="s">
        <v>18</v>
      </c>
      <c r="J37" s="8"/>
      <c r="K37" s="9"/>
    </row>
    <row r="38" spans="8:11">
      <c r="H38" s="38" t="s">
        <v>90</v>
      </c>
      <c r="I38" s="25" t="s">
        <v>120</v>
      </c>
      <c r="J38" s="8" t="s">
        <v>80</v>
      </c>
      <c r="K38" s="9">
        <v>1000</v>
      </c>
    </row>
    <row r="39" spans="8:11">
      <c r="H39" s="38" t="s">
        <v>91</v>
      </c>
      <c r="I39" s="25" t="s">
        <v>81</v>
      </c>
      <c r="J39" s="8" t="s">
        <v>48</v>
      </c>
      <c r="K39" s="9">
        <v>500</v>
      </c>
    </row>
    <row r="40" spans="8:11">
      <c r="H40" s="38" t="s">
        <v>92</v>
      </c>
      <c r="I40" s="25" t="s">
        <v>83</v>
      </c>
      <c r="J40" s="8" t="s">
        <v>48</v>
      </c>
      <c r="K40" s="9">
        <v>500</v>
      </c>
    </row>
    <row r="41" spans="8:11">
      <c r="H41" s="38" t="s">
        <v>93</v>
      </c>
      <c r="I41" s="25" t="s">
        <v>85</v>
      </c>
      <c r="J41" s="8" t="s">
        <v>32</v>
      </c>
      <c r="K41" s="9">
        <v>300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CRONOGRAMA</vt:lpstr>
      <vt:lpstr>PLANILHA ORÇAMENTARIA</vt:lpstr>
      <vt:lpstr>Plan1</vt:lpstr>
      <vt:lpstr>CRONOGRAMA!Area_de_impressao</vt:lpstr>
      <vt:lpstr>'PLANILHA ORÇAMENTARIA'!Area_de_impressao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Alfredo Primo</dc:creator>
  <cp:lastModifiedBy>Usuário do Windows</cp:lastModifiedBy>
  <cp:revision>1</cp:revision>
  <cp:lastPrinted>2018-05-17T17:54:50Z</cp:lastPrinted>
  <dcterms:created xsi:type="dcterms:W3CDTF">2013-07-02T20:46:24Z</dcterms:created>
  <dcterms:modified xsi:type="dcterms:W3CDTF">2018-05-17T17:56:25Z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