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jpeg" ContentType="image/jpeg"/>
  <Default Extension="wmf" ContentType="image/x-wmf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/>
  </bookViews>
  <sheets>
    <sheet name="ANEXO 15  PLANILHA CUSTO" sheetId="1" r:id="rId1"/>
    <sheet name="ANEXO 32 MEMORIAL DE CÁLCULO" sheetId="2" r:id="rId2"/>
    <sheet name="ANEXO 16 CRONOGRAMA " sheetId="3" r:id="rId3"/>
    <sheet name="BDI" sheetId="9" r:id="rId4"/>
    <sheet name="Talela das ruas" sheetId="10" r:id="rId5"/>
    <sheet name="Composição 1" sheetId="11" r:id="rId6"/>
    <sheet name="Plan1" sheetId="12" r:id="rId7"/>
  </sheets>
  <definedNames>
    <definedName name="_xlnm.Print_Area" localSheetId="0">'ANEXO 15  PLANILHA CUSTO'!$A$1:$H$120</definedName>
    <definedName name="_xlnm.Print_Titles" localSheetId="0">'ANEXO 15  PLANILHA CUSTO'!$1:$7</definedName>
    <definedName name="_xlnm.Print_Titles" localSheetId="1">'ANEXO 32 MEMORIAL DE CÁLCULO'!$1:$3</definedName>
  </definedNames>
  <calcPr calcId="124519"/>
</workbook>
</file>

<file path=xl/calcChain.xml><?xml version="1.0" encoding="utf-8"?>
<calcChain xmlns="http://schemas.openxmlformats.org/spreadsheetml/2006/main">
  <c r="H111" i="1"/>
  <c r="H110"/>
  <c r="H109"/>
  <c r="H108"/>
  <c r="H107"/>
  <c r="H106"/>
  <c r="H103"/>
  <c r="H102"/>
  <c r="H101"/>
  <c r="H100"/>
  <c r="H99"/>
  <c r="H98"/>
  <c r="H97"/>
  <c r="H96"/>
  <c r="H95"/>
  <c r="H94"/>
  <c r="H93"/>
  <c r="H92"/>
  <c r="H91"/>
  <c r="H84"/>
  <c r="H82"/>
  <c r="H81"/>
  <c r="H80"/>
  <c r="H77"/>
  <c r="H74"/>
  <c r="H73"/>
  <c r="H72"/>
  <c r="H71"/>
  <c r="H70"/>
  <c r="H63"/>
  <c r="H61"/>
  <c r="H60"/>
  <c r="H59"/>
  <c r="H56"/>
  <c r="H53"/>
  <c r="H52"/>
  <c r="H51"/>
  <c r="H44"/>
  <c r="H42"/>
  <c r="H41"/>
  <c r="H40"/>
  <c r="H37"/>
  <c r="H34"/>
  <c r="H33"/>
  <c r="H32"/>
  <c r="H25"/>
  <c r="H23"/>
  <c r="H22"/>
  <c r="H21"/>
  <c r="H18"/>
  <c r="H15"/>
  <c r="H14"/>
  <c r="H13"/>
  <c r="H10"/>
  <c r="H112"/>
  <c r="C92"/>
  <c r="C91"/>
  <c r="B60" i="2"/>
  <c r="B56"/>
  <c r="H25" i="3" l="1"/>
  <c r="H104" i="1"/>
  <c r="H23" i="3" s="1"/>
  <c r="P23" s="1"/>
  <c r="F14" i="11"/>
  <c r="G14" s="1"/>
  <c r="F13"/>
  <c r="G13" s="1"/>
  <c r="H13" s="1"/>
  <c r="F12"/>
  <c r="F15" s="1"/>
  <c r="G11"/>
  <c r="H11" s="1"/>
  <c r="F11"/>
  <c r="H113" i="1" l="1"/>
  <c r="H114" s="1"/>
  <c r="P25" i="3"/>
  <c r="H24" s="1"/>
  <c r="P24" s="1"/>
  <c r="H27"/>
  <c r="H22"/>
  <c r="P22" s="1"/>
  <c r="G12" i="11"/>
  <c r="H14"/>
  <c r="H12"/>
  <c r="H15" l="1"/>
  <c r="F84" i="1" l="1"/>
  <c r="F44"/>
  <c r="F40"/>
  <c r="F37"/>
  <c r="F80" l="1"/>
  <c r="F77"/>
  <c r="F63"/>
  <c r="F59"/>
  <c r="F56"/>
  <c r="F25"/>
  <c r="F21"/>
  <c r="F18"/>
  <c r="F59" i="10" l="1"/>
  <c r="F62"/>
  <c r="D65"/>
  <c r="E65"/>
  <c r="F56"/>
  <c r="F50"/>
  <c r="F47"/>
  <c r="F44"/>
  <c r="F32"/>
  <c r="F29"/>
  <c r="F26" s="1"/>
  <c r="F23"/>
  <c r="F20"/>
  <c r="F17"/>
  <c r="F14"/>
  <c r="F41" l="1"/>
  <c r="F53"/>
  <c r="F11"/>
  <c r="F65" l="1"/>
  <c r="F81" i="1"/>
  <c r="F71"/>
  <c r="F61"/>
  <c r="F60"/>
  <c r="F42"/>
  <c r="F41"/>
  <c r="F23"/>
  <c r="F22"/>
  <c r="F52"/>
  <c r="F33"/>
  <c r="D26"/>
  <c r="F14"/>
  <c r="F82" l="1"/>
  <c r="F83"/>
  <c r="H83" s="1"/>
  <c r="H78"/>
  <c r="G19" i="3" s="1"/>
  <c r="H76" i="1"/>
  <c r="F62"/>
  <c r="H62" s="1"/>
  <c r="H57"/>
  <c r="F19" i="3" s="1"/>
  <c r="H55" i="1"/>
  <c r="F43"/>
  <c r="H43" s="1"/>
  <c r="H38"/>
  <c r="E19" i="3" s="1"/>
  <c r="H36" i="1"/>
  <c r="H45" l="1"/>
  <c r="E21" i="3" s="1"/>
  <c r="H75" i="1"/>
  <c r="G17" i="3" s="1"/>
  <c r="H85" i="1"/>
  <c r="G21" i="3" s="1"/>
  <c r="H64" i="1"/>
  <c r="F21" i="3" s="1"/>
  <c r="H54" i="1"/>
  <c r="F17" i="3" s="1"/>
  <c r="H35" i="1"/>
  <c r="E17" i="3" s="1"/>
  <c r="H46" i="1" l="1"/>
  <c r="H47" s="1"/>
  <c r="H86"/>
  <c r="H87" s="1"/>
  <c r="H65"/>
  <c r="H66" s="1"/>
  <c r="F27" i="3"/>
  <c r="E27"/>
  <c r="P14"/>
  <c r="O27"/>
  <c r="O26" s="1"/>
  <c r="N27"/>
  <c r="N26" s="1"/>
  <c r="M27"/>
  <c r="M26" s="1"/>
  <c r="L27"/>
  <c r="L26" s="1"/>
  <c r="C27"/>
  <c r="G27" l="1"/>
  <c r="L28" l="1"/>
  <c r="M28" s="1"/>
  <c r="N28" s="1"/>
  <c r="O28" s="1"/>
  <c r="F24" i="1" l="1"/>
  <c r="H24" s="1"/>
  <c r="B30" i="9" l="1"/>
  <c r="D30" s="1"/>
  <c r="F15"/>
  <c r="F14"/>
  <c r="F13"/>
  <c r="F12"/>
  <c r="F11"/>
  <c r="H26" i="1" l="1"/>
  <c r="D21" i="3" s="1"/>
  <c r="C47" i="2"/>
  <c r="B47"/>
  <c r="H16" i="1"/>
  <c r="D17" i="3" s="1"/>
  <c r="B21" i="2"/>
  <c r="B17"/>
  <c r="B13"/>
  <c r="B9"/>
  <c r="A9"/>
  <c r="P17" i="3" l="1"/>
  <c r="P21"/>
  <c r="D20" s="1"/>
  <c r="H19" i="1"/>
  <c r="D19" i="3" s="1"/>
  <c r="D16" l="1"/>
  <c r="P19"/>
  <c r="D18" s="1"/>
  <c r="F16"/>
  <c r="G16"/>
  <c r="E16"/>
  <c r="F20"/>
  <c r="E20"/>
  <c r="G20"/>
  <c r="H17" i="1"/>
  <c r="P16" i="3" l="1"/>
  <c r="F18"/>
  <c r="E18"/>
  <c r="G18"/>
  <c r="P20"/>
  <c r="H11" i="1"/>
  <c r="D15" i="3" s="1"/>
  <c r="P18" l="1"/>
  <c r="P15"/>
  <c r="P27" s="1"/>
  <c r="D27"/>
  <c r="H27" i="1"/>
  <c r="F26" i="3" l="1"/>
  <c r="G26"/>
  <c r="H26"/>
  <c r="E26"/>
  <c r="D26"/>
  <c r="D28" s="1"/>
  <c r="D29"/>
  <c r="E29" s="1"/>
  <c r="F29" s="1"/>
  <c r="G29" s="1"/>
  <c r="H28" i="1"/>
  <c r="H116" s="1"/>
  <c r="L29" i="3" l="1"/>
  <c r="M29" s="1"/>
  <c r="N29" s="1"/>
  <c r="O29" s="1"/>
  <c r="H29"/>
  <c r="E28"/>
  <c r="F28" s="1"/>
  <c r="G28" s="1"/>
  <c r="H28" s="1"/>
  <c r="P26"/>
</calcChain>
</file>

<file path=xl/sharedStrings.xml><?xml version="1.0" encoding="utf-8"?>
<sst xmlns="http://schemas.openxmlformats.org/spreadsheetml/2006/main" count="861" uniqueCount="430">
  <si>
    <t>SERVIÇOS PRELIMINARES</t>
  </si>
  <si>
    <t>3.1</t>
  </si>
  <si>
    <t>3</t>
  </si>
  <si>
    <t>2</t>
  </si>
  <si>
    <t>1.1</t>
  </si>
  <si>
    <t>1</t>
  </si>
  <si>
    <t>TOTAL</t>
  </si>
  <si>
    <t>QUANT.</t>
  </si>
  <si>
    <t>UNID.</t>
  </si>
  <si>
    <t>ITEM</t>
  </si>
  <si>
    <t>4</t>
  </si>
  <si>
    <t>4.1</t>
  </si>
  <si>
    <t>m2</t>
  </si>
  <si>
    <t>m3</t>
  </si>
  <si>
    <t>unid</t>
  </si>
  <si>
    <t>m²</t>
  </si>
  <si>
    <t>RECAPEAMENTO</t>
  </si>
  <si>
    <t>CPOS 170</t>
  </si>
  <si>
    <t xml:space="preserve">CONVÊNIO </t>
  </si>
  <si>
    <t>PRAZO DE EXECUÇÃO DA OBRA: 06 MESES</t>
  </si>
  <si>
    <t xml:space="preserve">Subitens </t>
  </si>
  <si>
    <t>02.08.02</t>
  </si>
  <si>
    <t>54.03.230</t>
  </si>
  <si>
    <t>54.03.210</t>
  </si>
  <si>
    <t>54.01.410</t>
  </si>
  <si>
    <t>SINAPI</t>
  </si>
  <si>
    <t>2.1</t>
  </si>
  <si>
    <t>2.2</t>
  </si>
  <si>
    <t>2.3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</si>
  <si>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</si>
  <si>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</si>
  <si>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</si>
  <si>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</si>
  <si>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</si>
  <si>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</si>
  <si>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</si>
  <si>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</si>
  <si>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Rampa de acessibilidade pré-fabricada de concreto nas dimensões 2,20 x 1,86 x 1,20 m</t>
  </si>
  <si>
    <t>30.12.010</t>
  </si>
  <si>
    <t>03.01.020</t>
  </si>
  <si>
    <t>05.08.080</t>
  </si>
  <si>
    <t xml:space="preserve">  SINAPI 15/07/17                                                      DATA: 21/07/2017</t>
  </si>
  <si>
    <t>4.2</t>
  </si>
  <si>
    <t>4.3</t>
  </si>
  <si>
    <t>4.4</t>
  </si>
  <si>
    <t>Piso em ladrilho hidráulico tipo rampa várias cores 30 x 30 cm, antiderrapante, assentado com argamassa mista</t>
  </si>
  <si>
    <t>54.07.260</t>
  </si>
  <si>
    <t>Sinalização horizontal com tinta retrorreflexiva a base de resina acrílica com microesferas de vidro -Faixa de pedestre</t>
  </si>
  <si>
    <t>52quadrasx2unid</t>
  </si>
  <si>
    <t xml:space="preserve"> Execução de passeio (calçada) em concreto moldado in loco, usinado, acabamento convencional, não armado</t>
  </si>
  <si>
    <t>RAMPAS E PISO PODOTÁTIL</t>
  </si>
  <si>
    <t>ÁREA DE RECAPEMANTO:  37.872,54m2</t>
  </si>
  <si>
    <t>MÊS</t>
  </si>
  <si>
    <t>A EXECUTADO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</si>
  <si>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</si>
  <si>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</si>
  <si>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</si>
  <si>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</si>
  <si>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</si>
  <si>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</si>
  <si>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</si>
  <si>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</si>
  <si>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</si>
  <si>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</si>
  <si>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</si>
  <si>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</si>
  <si>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SERVIÇOS</t>
  </si>
  <si>
    <t xml:space="preserve">  % / R$</t>
  </si>
  <si>
    <t>1              30</t>
  </si>
  <si>
    <t>1.0</t>
  </si>
  <si>
    <t>2.0</t>
  </si>
  <si>
    <t>3.0</t>
  </si>
  <si>
    <t>TOTAL  (R$)</t>
  </si>
  <si>
    <t>TOTAL ACUMULADO DOS SERVIÇOS (R$)</t>
  </si>
  <si>
    <t>Engº Joaquim Carlos Cambraia</t>
  </si>
  <si>
    <t>CREA 0600278645</t>
  </si>
  <si>
    <t>4.0</t>
  </si>
  <si>
    <t>Eng. Joaquim Carlos Cambraia</t>
  </si>
  <si>
    <t xml:space="preserve">                        Joaquim Carlos Cambraia</t>
  </si>
  <si>
    <t xml:space="preserve">                    Engº civil CREA 066027864-5</t>
  </si>
  <si>
    <t>Despesas Financeiras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</si>
  <si>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</si>
  <si>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</si>
  <si>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</si>
  <si>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</si>
  <si>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</si>
  <si>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</si>
  <si>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</si>
  <si>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</si>
  <si>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</si>
  <si>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</si>
  <si>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</si>
  <si>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</si>
  <si>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</si>
  <si>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</si>
  <si>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</si>
  <si>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</si>
  <si>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 xml:space="preserve">Referência: Convênio DADE </t>
  </si>
  <si>
    <t>Joaquim Carlso cambraia</t>
  </si>
  <si>
    <t>Engº civil CREA 060027864-5</t>
  </si>
  <si>
    <t xml:space="preserve">                                                          PLANILHA ORÇAMENTÁRIA </t>
  </si>
  <si>
    <t>PLANILHA ORÇAMENTÁRIA</t>
  </si>
  <si>
    <t>2.4</t>
  </si>
  <si>
    <r>
      <t xml:space="preserve">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</si>
  <si>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t>Prefeitura Municipal da Estância Turística de Paraguaçu Paulista</t>
  </si>
  <si>
    <t>Estado de São Paulo</t>
  </si>
  <si>
    <t>TABELA DE RUAS DOS ACESSOS AOS PONTOS TURÍSTICOS</t>
  </si>
  <si>
    <t>Acesso: Ligação Centro Turístico / Grande Lago</t>
  </si>
  <si>
    <t>RUA JOSÉ SALOMÃO</t>
  </si>
  <si>
    <t>Largura              (L)</t>
  </si>
  <si>
    <t>Comprimento (C)</t>
  </si>
  <si>
    <t>Área                 (LxC)</t>
  </si>
  <si>
    <t>Trecho: Av. Manoel Antonio de Souza</t>
  </si>
  <si>
    <t>Rua Três Barras</t>
  </si>
  <si>
    <t>RUA TRÊS BARRAS</t>
  </si>
  <si>
    <t>Trecho: Três Barras</t>
  </si>
  <si>
    <t>Rua Pref. Lauro Ferreira Braga</t>
  </si>
  <si>
    <t>RUA PREF. LAURO FERREIRA BRAGA</t>
  </si>
  <si>
    <t>Rua Anisio Machado</t>
  </si>
  <si>
    <t>RUA ANÍSIO MACHADO</t>
  </si>
  <si>
    <t>Rua  Doracy Pinto Cyrino</t>
  </si>
  <si>
    <t xml:space="preserve">Trecho: Av, Galdino </t>
  </si>
  <si>
    <t>Rua Almeida Porto</t>
  </si>
  <si>
    <t>RUA ALMEIDA PORTO</t>
  </si>
  <si>
    <t>Trecho: Generoso Pereira da Costa</t>
  </si>
  <si>
    <t>Rua Siqueira Campos</t>
  </si>
  <si>
    <t>AV. MARECHAL CASTELO BRANCO</t>
  </si>
  <si>
    <t>Trecho: Rua José Lino de Paiva</t>
  </si>
  <si>
    <t>Av. Arthur Ebel</t>
  </si>
  <si>
    <t>AV. ARTHUR EBEL</t>
  </si>
  <si>
    <t>Trecho: Av Marechal Castelo Barnco</t>
  </si>
  <si>
    <t>Rua Pedro Ambrózio</t>
  </si>
  <si>
    <t>Trecho: Rua Pedro Ambrosio</t>
  </si>
  <si>
    <t>Av. Galdino</t>
  </si>
  <si>
    <t>Acesso: Acesso Av. Sete de Setembro / Grande Lago</t>
  </si>
  <si>
    <t>RUA JAIR GARCIA</t>
  </si>
  <si>
    <t>Trecho: Av. Sete de setembro</t>
  </si>
  <si>
    <t>Av. Hugo Simoneti</t>
  </si>
  <si>
    <t>RUA MOHAMED EL RAFIK</t>
  </si>
  <si>
    <t xml:space="preserve">Trecho: Rua Jair Garcia </t>
  </si>
  <si>
    <t xml:space="preserve">  SINAPI 01/2018 - 15/07/17 Emissão 17/02/18                              DATA: 07/03/2018</t>
  </si>
  <si>
    <t>Área: 9.180,85m2</t>
  </si>
  <si>
    <t>ACESSO: LIGAÇÃO CENTRO TURÍSTICO / GRANDE LAGO</t>
  </si>
  <si>
    <t>54.03.200</t>
  </si>
  <si>
    <t>Reperfilagem - Camada de rolamento em concreto betuminoso usinado quente - CBUQ</t>
  </si>
  <si>
    <t>Área da rua x esp. 0,03m</t>
  </si>
  <si>
    <t>Área da rua:  comp x largura</t>
  </si>
  <si>
    <t>Área da rua: comp x largura</t>
  </si>
  <si>
    <t>Área da rua x esp. 0,02m</t>
  </si>
  <si>
    <t>Sinal. Hor.</t>
  </si>
  <si>
    <t>Rampa</t>
  </si>
  <si>
    <t>Área</t>
  </si>
  <si>
    <t>ACESSO: LIGAÇÃO CENTRO DE CONVERGÊNCIA TURÍSTICA / GRANDE LAGO</t>
  </si>
  <si>
    <t xml:space="preserve"> TOTAL COM BDI - 22,04%</t>
  </si>
  <si>
    <t>TOTAL COM BDI - 22,04%</t>
  </si>
  <si>
    <t>Área: 11.269,60m2</t>
  </si>
  <si>
    <t>ACESSO: LIGAÇÃO THERMAS E ESC. TÉCNICA AGRÍCULA / CENTRO DE CONVERGÊNCIA TURÍSTICA</t>
  </si>
  <si>
    <t>ACESSO: LIGAÇÃO ACESSO AV. 7 DE SETEMBRO / GRANDE LAGO</t>
  </si>
  <si>
    <t>Área: 14.747,11m2</t>
  </si>
  <si>
    <t>Joaquim Carlos Cambraia</t>
  </si>
  <si>
    <t>ÁREA DE RECAPEMANTO: 42.214,44m2</t>
  </si>
  <si>
    <t>Placa de identificação para obra - Recuso do DADE</t>
  </si>
  <si>
    <t>Varrição de pavimento para recapeamento</t>
  </si>
  <si>
    <t>Imprimação betuminosa ligante</t>
  </si>
  <si>
    <t>Camada de rolamento em concreto betuminoso usinado quente - CBUQ</t>
  </si>
  <si>
    <t>Demolição manual de concreto simples - calçada existente</t>
  </si>
  <si>
    <t xml:space="preserve">Transporte de entulho, para distâncias superiores ao 5° km até o 10° km - 6,20km </t>
  </si>
  <si>
    <t xml:space="preserve">LOCAL: BAIRROS: BARRA FUNDA, JARDIM PANAMBI, JARDIM AMÉRICA E JARDIM DA OLIVEIRAS </t>
  </si>
  <si>
    <t xml:space="preserve">SINALIZAÇÃO HORIZONTAL (faixa de pedestre) </t>
  </si>
  <si>
    <t>ÁREA DE RECAPEMANTO:  42.214,44m2</t>
  </si>
  <si>
    <t xml:space="preserve">SINALIZAÇÃO HORIZONTAL (faixa de pedestre ) </t>
  </si>
  <si>
    <t>Centro Turistico / Grande Lago</t>
  </si>
  <si>
    <t>Av. 7 setembro / Grande Lago</t>
  </si>
  <si>
    <t>Thermas / Centro Conv.</t>
  </si>
  <si>
    <t>Centro Conv./ Grande Lago</t>
  </si>
  <si>
    <t>Estância Turística de Paraguaçu Paulista</t>
  </si>
  <si>
    <t xml:space="preserve">Objeto: Infraestrutura Melhoria de Acessos aos Pontos Turísticos </t>
  </si>
  <si>
    <t>OBJETO:    INFRAESTRUTURA MELHORIA DE ACESSO AOS PONTOS TURÍSTICOS</t>
  </si>
  <si>
    <t xml:space="preserve">CONVÊNIO DADE -091/2018  - INFRAESTRUTURA MELHORIA DE ACESSO AOS PONTOS TURÍSTICOS </t>
  </si>
  <si>
    <t>CONVÊNIO Nº    Infra estrutura urbana Melhoria de Acesso aos Pontos Turísticos</t>
  </si>
  <si>
    <t>Trecho: José Salomão</t>
  </si>
  <si>
    <t>Rua José Bonifácio</t>
  </si>
  <si>
    <t>Trecho: Rua José Bonifácio</t>
  </si>
  <si>
    <t>Rua Antonio Machado</t>
  </si>
  <si>
    <t>5</t>
  </si>
  <si>
    <t>5.1</t>
  </si>
  <si>
    <t>6</t>
  </si>
  <si>
    <t>6.1</t>
  </si>
  <si>
    <t>7</t>
  </si>
  <si>
    <t>7.1</t>
  </si>
  <si>
    <t>8</t>
  </si>
  <si>
    <t>8.1</t>
  </si>
  <si>
    <t>8.2</t>
  </si>
  <si>
    <t>8.3</t>
  </si>
  <si>
    <t>9</t>
  </si>
  <si>
    <t>9.1</t>
  </si>
  <si>
    <t>10</t>
  </si>
  <si>
    <t>10.1</t>
  </si>
  <si>
    <t>10.2</t>
  </si>
  <si>
    <t>11</t>
  </si>
  <si>
    <t>11.1</t>
  </si>
  <si>
    <t>12</t>
  </si>
  <si>
    <t>12.1</t>
  </si>
  <si>
    <t>5.2</t>
  </si>
  <si>
    <t>5.3</t>
  </si>
  <si>
    <t>7.2</t>
  </si>
  <si>
    <t>7.3</t>
  </si>
  <si>
    <t>7.4</t>
  </si>
  <si>
    <t>10.3</t>
  </si>
  <si>
    <t>10.4</t>
  </si>
  <si>
    <t>11.2</t>
  </si>
  <si>
    <t>11.3</t>
  </si>
  <si>
    <t>11.4</t>
  </si>
  <si>
    <t>11.5</t>
  </si>
  <si>
    <t>13</t>
  </si>
  <si>
    <t>13.1</t>
  </si>
  <si>
    <t>13.2</t>
  </si>
  <si>
    <t>13.3</t>
  </si>
  <si>
    <t>13.4</t>
  </si>
  <si>
    <t>Medidas da rua</t>
  </si>
  <si>
    <t>(7,55+8,10+7,50)/3</t>
  </si>
  <si>
    <t>(7,30+7,30+6,90+6,90+7,00+7,00+7,00)/7</t>
  </si>
  <si>
    <t>(8,00+8,65+8,60+8,60)/4</t>
  </si>
  <si>
    <t>(11,00+12,90)/2</t>
  </si>
  <si>
    <t>(8,70+9,30+8,50)/3</t>
  </si>
  <si>
    <t>(5,60+5,80+5,65)*2/3</t>
  </si>
  <si>
    <t>(6,80+7,00+7,00)/3</t>
  </si>
  <si>
    <t>(7,00+7,00)/2</t>
  </si>
  <si>
    <t>(7,05+7,00+7,00)/3</t>
  </si>
  <si>
    <t>(8,90+8,80+8,70+8,80+8,50)/5</t>
  </si>
  <si>
    <t>8,5+8,70+8,70/3</t>
  </si>
  <si>
    <t xml:space="preserve">Acesso: LigaçãoThermas / Centro Convergência </t>
  </si>
  <si>
    <t>Acesso: Ligação Centro Convergência  Tur./ Grande Lago</t>
  </si>
  <si>
    <t>TOTAIS</t>
  </si>
  <si>
    <t>(6,00+5,90+6,00)x2/3</t>
  </si>
  <si>
    <t>ART nº 28027230180357734</t>
  </si>
  <si>
    <t>BDI - 22,04%</t>
  </si>
  <si>
    <t>RUA ESPORTISTA JOAQUIM JOSÉ LEITE</t>
  </si>
  <si>
    <t>1- RECAPEAMENTO</t>
  </si>
  <si>
    <t>1.2</t>
  </si>
  <si>
    <t>1.3</t>
  </si>
  <si>
    <t>Sinalização horizontal com tinta retrorreflexiva a base de resina acrílica com microesferas de vidro -Faixa de pedestre elevada</t>
  </si>
  <si>
    <t>Piso tatil - Piso em ladrilho hidráulico tipo rampa várias cores 30 x 30 cm, antiderrapante, assentado com argamassa mista</t>
  </si>
  <si>
    <t>1.4</t>
  </si>
  <si>
    <t>1.5</t>
  </si>
  <si>
    <t>1.6</t>
  </si>
  <si>
    <t>RUA GENEROSO PEREIRA DA COSTA</t>
  </si>
  <si>
    <t>Área: 7.016,88m2</t>
  </si>
  <si>
    <t>ACESSO: LIGAÇÃO ACESSO AV. PARAGUAÇU / CENTRO TURÍSTICO</t>
  </si>
  <si>
    <t>14.1</t>
  </si>
  <si>
    <t>14.2</t>
  </si>
  <si>
    <t>14.3</t>
  </si>
  <si>
    <t>14.4</t>
  </si>
  <si>
    <t>14.5</t>
  </si>
  <si>
    <t>14.6</t>
  </si>
  <si>
    <t>Área da placa: 3,00mx2,00m</t>
  </si>
  <si>
    <t xml:space="preserve">   </t>
  </si>
  <si>
    <t>CPOS 172</t>
  </si>
  <si>
    <t>Estância Turística de Paraguaçu Paulista                                                            Estado de São Paulo</t>
  </si>
  <si>
    <t>LOCAL:  - PARAGUAÇU PTA. - SP</t>
  </si>
  <si>
    <t>COMPOSIÇÃO 01</t>
  </si>
  <si>
    <t>UN</t>
  </si>
  <si>
    <t>P.U.        sem BDI</t>
  </si>
  <si>
    <t>TOTAL      sem BDI</t>
  </si>
  <si>
    <t xml:space="preserve">TOTAL              com BDI </t>
  </si>
  <si>
    <t>FONTE E CÓDIGO COM DESONERAÇÃO</t>
  </si>
  <si>
    <t xml:space="preserve">FORNECIMENTO E IMPLANTAÇÃO DE PLACA DE SINALIZAÇÃO EM CHAPA </t>
  </si>
  <si>
    <t>COMPOSIÇÃO</t>
  </si>
  <si>
    <t>001</t>
  </si>
  <si>
    <t>PLACA DE SINALIZACAO EM CHAPA DE ACO NUM 16 COM PINTURA REFLETIVA</t>
  </si>
  <si>
    <t>SINAPI -I - 06/2017</t>
  </si>
  <si>
    <t>MONTADOR (TUBO AÇO/EQUIPAMENTOS) COM ENCARGOS COMPLEMENTARES</t>
  </si>
  <si>
    <t>h</t>
  </si>
  <si>
    <t>SINAPI - 06/2017</t>
  </si>
  <si>
    <t>SERVENTE COM ENCARGOS COMPLEMENTARES</t>
  </si>
  <si>
    <t>Total</t>
  </si>
  <si>
    <t xml:space="preserve">CONVÊNIO DADE - 091/2018  - INFRAESTRUTURA MELHORIA DE ACESSO AOS PONTOS TURÍSTICOS </t>
  </si>
  <si>
    <t>P.U.       com BDI (22,04%)</t>
  </si>
  <si>
    <t>SINAP 02/2018 - 19/03/2018</t>
  </si>
  <si>
    <t>COMPOSIÇÃO 1</t>
  </si>
  <si>
    <t>m</t>
  </si>
  <si>
    <t>92335</t>
  </si>
  <si>
    <t>14.8</t>
  </si>
  <si>
    <t xml:space="preserve">Sinalização Vertical - Fornecimento e implantação de placa de sinalização em chapa. </t>
  </si>
  <si>
    <t>1.7</t>
  </si>
  <si>
    <t>Av. Paraguaçu / Centro Turístico</t>
  </si>
  <si>
    <t>1.8</t>
  </si>
  <si>
    <t>Sinalização horizontal com tinta retrorreflexiva a base de resina acrílica com microesferas de vidro - Acessibilidade</t>
  </si>
  <si>
    <t>1.9</t>
  </si>
  <si>
    <t>Sinalização horizontal com tinta retrorreflexiva a base de resina acrílica com microesferas de vidro - Faixa de pedestre elevada - Linha de retenção</t>
  </si>
  <si>
    <t>Tubo de aço galvanizado com costura, classe média ranhurada, DN50 (2") instlado em prumadas - Fornecimento e instalação - Placas R-19 e A-32b</t>
  </si>
  <si>
    <t>2.5</t>
  </si>
  <si>
    <t>2.6</t>
  </si>
  <si>
    <t>1.10</t>
  </si>
  <si>
    <t>2.7</t>
  </si>
  <si>
    <t>2.8</t>
  </si>
  <si>
    <t>2.9</t>
  </si>
  <si>
    <t>3.2</t>
  </si>
  <si>
    <t>3.3</t>
  </si>
  <si>
    <t>14.9</t>
  </si>
  <si>
    <t>15</t>
  </si>
  <si>
    <t>15.1</t>
  </si>
  <si>
    <t>Sinalização horizontal com tinta retrorreflexiva a base de resina acrílica com microesferas de vidro - Acessibilidade na calçada</t>
  </si>
  <si>
    <r>
      <t xml:space="preserve">FAIXA DE PEDESTRE ELEVADA - </t>
    </r>
    <r>
      <rPr>
        <b/>
        <sz val="10"/>
        <color rgb="FFFF0000"/>
        <rFont val="Arial"/>
        <family val="2"/>
      </rPr>
      <t xml:space="preserve">5 rampas de 12m </t>
    </r>
  </si>
  <si>
    <t>14.10</t>
  </si>
  <si>
    <t>14.11</t>
  </si>
  <si>
    <t>Drenagem - Demolição manual de concreto simples - sarjeta</t>
  </si>
  <si>
    <t>Sinalização horizontal com tinta retrorreflexiva a base de resina acrílica com microesferas de vidro - Faixa divisória contínua dupla no centro da Avenida</t>
  </si>
  <si>
    <t>2.10</t>
  </si>
  <si>
    <t>2.11</t>
  </si>
  <si>
    <t>3.4</t>
  </si>
  <si>
    <t>3.5</t>
  </si>
  <si>
    <t>3.6</t>
  </si>
  <si>
    <t>Nº Rampas x Largura da calçada x 6,20mx0,08m = Rampa x 2,00m x 6,20m x 0,08m =   Rampa x 0,99m3</t>
  </si>
  <si>
    <t>Nº Rampas x Largura da calçada x 6,20mx0,08m =    Rampa x 0,99m3</t>
  </si>
  <si>
    <t>Nº Rampas x Largura da calçada x 6,20mx0,08m =   Nº Rampasx2,00mx6,20mx0,08,=     Rampa x 0,99m3</t>
  </si>
  <si>
    <t>Nº Rampas x (12 alertas + 6 direcional)x0,30mx0,30m =    N º Rampas x 1,62m2</t>
  </si>
  <si>
    <t>DATA: 16/04/2018</t>
  </si>
  <si>
    <t>BASE: CPOS Nº 172 - 01/11/17</t>
  </si>
  <si>
    <t xml:space="preserve">BASE: CPOS Nº 172 - 01/11/17 - Emissão 16/03/2018 - Sem desoneração - SINAPI 02/2018 - Emissão 19/03/18  Desonerado </t>
  </si>
  <si>
    <t>5.0</t>
  </si>
  <si>
    <t>FAIXA DE PEDESTRE ELEVADA</t>
  </si>
  <si>
    <t>FAIXA DE PEDESTRE  E RAMPAS</t>
  </si>
  <si>
    <t>PRAZO DE EXECUÇÃO: 05 MESES</t>
  </si>
  <si>
    <t>PRAZO DE EXECUÇÃO DA OBRA: 05 MESES</t>
  </si>
  <si>
    <t>ART nº 28027230180451157</t>
  </si>
  <si>
    <t xml:space="preserve">                    ART nº 28027230180451157</t>
  </si>
  <si>
    <t xml:space="preserve">COMPOSIÇÃO 01 - SINALIZAÇÃO VERTICAL </t>
  </si>
  <si>
    <t>TOTAL GERAL COM BDI 22,04%</t>
  </si>
  <si>
    <t>Área = 9.180,85m2</t>
  </si>
  <si>
    <r>
      <rPr>
        <b/>
        <sz val="8"/>
        <rFont val="Arial"/>
        <family val="2"/>
      </rPr>
      <t xml:space="preserve">Faixa elevada (12,00m) </t>
    </r>
    <r>
      <rPr>
        <sz val="8"/>
        <color indexed="10"/>
        <rFont val="Arial"/>
        <family val="2"/>
      </rPr>
      <t xml:space="preserve">= 11,40mx(4,00m + 2x3,00m)  = 114,00m2  x  nº Rampas  = 114,00m2 x 5rampas = 570,00m2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</si>
  <si>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Espessura média 0,12m  (0,15m+0,09n) -Faixa elevada  (12,00m) </t>
    </r>
    <r>
      <rPr>
        <sz val="8"/>
        <color indexed="10"/>
        <rFont val="Arial"/>
        <family val="2"/>
        <charset val="1"/>
      </rPr>
      <t xml:space="preserve">=                                                                                       11,40mx(4,00m + 2x3,00m)x01,2m  = 13,68m3  x  nº Rampas = 13,68m3 x 5rampas = 68,40m3                                                                                    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</si>
  <si>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sz val="8"/>
        <rFont val="Arial"/>
        <family val="2"/>
      </rPr>
      <t xml:space="preserve">Faixa elevada + rampas (12,00m) </t>
    </r>
    <r>
      <rPr>
        <sz val="8"/>
        <color indexed="10"/>
        <rFont val="Arial"/>
        <family val="2"/>
      </rPr>
      <t xml:space="preserve">= 20 faixasx3,00mx0,30m + 2x10 triangulosx 0,50mx2,52m/2 = 18,00m2 + 12,60m2 = 30,60m2 x 5rampas = 153,00m2                                                                                                                                                                                       </t>
    </r>
    <r>
      <rPr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</si>
  <si>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 elevada + rampas (12,00m) </t>
    </r>
    <r>
      <rPr>
        <sz val="8"/>
        <color indexed="10"/>
        <rFont val="Arial"/>
        <family val="2"/>
      </rPr>
      <t xml:space="preserve">=   2x5,70m x0,10m = 1,14m2   = 1,14m2 x 5rampas = 5,70m2               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</si>
  <si>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Acessibilidade (12,00m) </t>
    </r>
    <r>
      <rPr>
        <sz val="8"/>
        <color indexed="10"/>
        <rFont val="Arial"/>
        <family val="2"/>
      </rPr>
      <t xml:space="preserve">=  2x4,00mx2,00m = 16,00m2 = 16,00m2 x 5rampas = 80,00m2                                                                                                                      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</si>
  <si>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 divisória continua supla = </t>
    </r>
    <r>
      <rPr>
        <sz val="8"/>
        <color indexed="10"/>
        <rFont val="Arial"/>
        <family val="2"/>
      </rPr>
      <t xml:space="preserve">2 x 1.162,00m x 0,10m = 232,40m2 </t>
    </r>
  </si>
  <si>
    <r>
      <rPr>
        <b/>
        <sz val="8"/>
        <rFont val="Arial"/>
        <family val="2"/>
      </rPr>
      <t xml:space="preserve">Faixa elevada  (12,00m) </t>
    </r>
    <r>
      <rPr>
        <sz val="8"/>
        <color indexed="10"/>
        <rFont val="Arial"/>
        <family val="2"/>
      </rPr>
      <t xml:space="preserve">= Piso tátil = 2x(10 alertas + 4 direcional)  -- 2x 14unidx0,30mx0,30m= 2,52m2  = 2,52m2 x 5rampas = 12,60m2                                                                                   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</si>
  <si>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 elevada (12,00m) </t>
    </r>
    <r>
      <rPr>
        <sz val="8"/>
        <color indexed="10"/>
        <rFont val="Arial"/>
        <family val="2"/>
      </rPr>
      <t xml:space="preserve">= 6placas x Placa R-19 ( 40Km/h) = 6 placas x π x 0,20mx0,20m = 0,75m2 ----  2placasx5rampasxPlaca A-32b indicativa x0,65mx0,95m = 6,17m2                                                                                                                                                           Total = 2,52m2 + 6,17m2 = 8,69m2                                        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</si>
  <si>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 elevada  (12,00m </t>
    </r>
    <r>
      <rPr>
        <sz val="8"/>
        <color indexed="10"/>
        <rFont val="Arial"/>
        <family val="2"/>
      </rPr>
      <t xml:space="preserve">=  Placa R-19 ( 40Km/h) = 6 placas x 3,50m = 21,00m  ---  Placa A-32b indicativa =  2placas x 5rampas x3,50m = 35,00 m                                                                                                                                                                     Total  21,00m +35,00 m = 56,00m                                                                                                             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</si>
  <si>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 elevada (12,00m) </t>
    </r>
    <r>
      <rPr>
        <sz val="8"/>
        <color indexed="10"/>
        <rFont val="Arial"/>
        <family val="2"/>
      </rPr>
      <t xml:space="preserve">= 2x4,00mx0,30m x0,08mx5rampas = 0,96m3                                                                                                    </t>
    </r>
    <r>
      <rPr>
        <b/>
        <sz val="8"/>
        <color indexed="10"/>
        <rFont val="Arial"/>
        <family val="2"/>
      </rPr>
      <t xml:space="preserve"> </t>
    </r>
    <r>
      <rPr>
        <b/>
        <sz val="10"/>
        <rFont val="Arial"/>
        <family val="2"/>
      </rPr>
      <t/>
    </r>
  </si>
  <si>
    <r>
      <rPr>
        <b/>
        <sz val="8"/>
        <rFont val="Arial"/>
        <family val="2"/>
      </rPr>
      <t xml:space="preserve">Faixas (12,00m) </t>
    </r>
    <r>
      <rPr>
        <sz val="8"/>
        <color indexed="10"/>
        <rFont val="Arial"/>
        <family val="2"/>
      </rPr>
      <t xml:space="preserve">=  20 demarcações x 3,00m x 0,30m =18,00m2 </t>
    </r>
    <r>
      <rPr>
        <sz val="8"/>
        <color indexed="10"/>
        <rFont val="Arial"/>
        <family val="2"/>
        <charset val="1"/>
      </rPr>
      <t xml:space="preserve">x 15 faixas = 270,00 m2                                                                                               </t>
    </r>
    <r>
      <rPr>
        <b/>
        <sz val="8"/>
        <rFont val="Arial"/>
        <family val="2"/>
      </rPr>
      <t>Faixas (8,00m</t>
    </r>
    <r>
      <rPr>
        <b/>
        <sz val="8"/>
        <color indexed="10"/>
        <rFont val="Arial"/>
        <family val="2"/>
      </rPr>
      <t>)</t>
    </r>
    <r>
      <rPr>
        <sz val="8"/>
        <color indexed="10"/>
        <rFont val="Arial"/>
        <family val="2"/>
        <charset val="1"/>
      </rPr>
      <t xml:space="preserve"> =   12 demarcações x 3,00m x 0,30m =10,80m2 x 12 faixas =  129,60m2                                                                                       </t>
    </r>
  </si>
  <si>
    <r>
      <rPr>
        <b/>
        <sz val="8"/>
        <rFont val="Arial"/>
        <family val="2"/>
      </rPr>
      <t>Acessibilidade (12,00m e 8,00m)</t>
    </r>
    <r>
      <rPr>
        <sz val="8"/>
        <color indexed="10"/>
        <rFont val="Arial"/>
        <family val="2"/>
      </rPr>
      <t xml:space="preserve"> =  2x(2,20m+1,85m)/2x1,20mx0,08m = 0,39m3                                                                                                                                                      Acessibilidade (12,00m e 8,00m) = 52unidx0,39m3 = 20,28m3</t>
    </r>
  </si>
  <si>
    <r>
      <rPr>
        <b/>
        <sz val="8"/>
        <rFont val="Arial"/>
        <family val="2"/>
      </rPr>
      <t>Acessibilidade (12,00m e 8,00m)</t>
    </r>
    <r>
      <rPr>
        <sz val="8"/>
        <color indexed="10"/>
        <rFont val="Arial"/>
        <family val="2"/>
      </rPr>
      <t xml:space="preserve"> =  52unidx0,39m3 = 20,28m3</t>
    </r>
  </si>
  <si>
    <r>
      <rPr>
        <b/>
        <sz val="8"/>
        <rFont val="Arial"/>
        <family val="2"/>
      </rPr>
      <t>Acessibilidade (12,00m e 8,00m)</t>
    </r>
    <r>
      <rPr>
        <sz val="8"/>
        <color indexed="10"/>
        <rFont val="Arial"/>
        <family val="2"/>
      </rPr>
      <t xml:space="preserve"> =  2x(2,20m+1,85m)/2x1,20mx0,08m = 0,39m3                                                                                                                                                      Total = 52unidx0,39m3 = 20,28m3</t>
    </r>
  </si>
  <si>
    <r>
      <rPr>
        <b/>
        <sz val="8"/>
        <rFont val="Arial"/>
        <family val="2"/>
      </rPr>
      <t>Acessibilidade (12m00m e 8,00m) =</t>
    </r>
    <r>
      <rPr>
        <sz val="8"/>
        <color indexed="10"/>
        <rFont val="Arial"/>
        <family val="2"/>
      </rPr>
      <t xml:space="preserve"> (12 alertas + 6 direcional)x0,30mx0,30m =  1,62m2                                                                                  N º Rampas x 1,62m2 = 52unid x 1,62m2 = 84,24m2</t>
    </r>
  </si>
  <si>
    <r>
      <rPr>
        <b/>
        <sz val="8"/>
        <rFont val="Arial"/>
        <family val="2"/>
      </rPr>
      <t xml:space="preserve">Acessibilidade (12,00m e 8,00m) </t>
    </r>
    <r>
      <rPr>
        <sz val="8"/>
        <color indexed="10"/>
        <rFont val="Arial"/>
        <family val="2"/>
      </rPr>
      <t>=  2x(2,20m+1,85m)/2x1,20m =  4,86m2                                                                                                                                                      Total (rampas de 12m e 8,00m) = 52unidx4,86m2 = 252,72m2</t>
    </r>
  </si>
  <si>
    <t>Nº locais x Nº faixas x 0,30mx3,00m = Nº locais x 9 x 0,90m2 =   8 x 8,10m2 = 64,80m2</t>
  </si>
  <si>
    <t>Área da placa: 3,00mx2,00m = 6,00m2</t>
  </si>
  <si>
    <t xml:space="preserve"> Área x 0,03m = 9.180,85m2x0,03m = 275,43m3</t>
  </si>
  <si>
    <t>Área x 0,02m = 1.944,00m2 x 0,02m = 38,88m3</t>
  </si>
  <si>
    <t>Nº Rampas x Largura da calçada x 6,20mx0,08m = Rampa x 2,00m x 6,20m x 0,08m =  16 x 0,99m = 15,84m3</t>
  </si>
  <si>
    <t>Nº Rampas x Largura da calçada x 6,20mx0,08m = Rampa x 2,00m x 6,20m x 0,08m = 16 x 0,99m3= 15,84m3</t>
  </si>
  <si>
    <t xml:space="preserve"> Rampas x (12 alertas + 6 direcional) x0,30mx 0,30m = Rampas x 1,62m2 = 16 x 1,62m2=25,92m2</t>
  </si>
  <si>
    <t>Área = 7.016,88m2</t>
  </si>
  <si>
    <t xml:space="preserve"> Área x 0,03m = 7.016,88m2 x 0,03m = 210,51m3</t>
  </si>
  <si>
    <t>Nº locais x Nº faixas x 0,30mx3,00m = Nº locais x 9 x 0,90m2 =   4 x 8,10m2 = 32,40m2</t>
  </si>
  <si>
    <t>Nº Rampas x Largura da calçada x 6,20mx0,08m = Rampa x 2,00m x 6,20m x 0,08m =  8 x 0,99m = 7,92m3</t>
  </si>
  <si>
    <t xml:space="preserve"> Rampas x (12 alertas + 6 direcional) x0,30mx 0,30m = Rampas x 1,62m2 = 8 x 1,62m2=12,96m2</t>
  </si>
  <si>
    <t xml:space="preserve"> Área x 0,03m = 12.269,60m2 x 0,03m = 338,09m3</t>
  </si>
  <si>
    <t>Nº Rampas x Largura da calçada x 6,20mx0,08m = Rampa x 2,00m x 6,20m x 0,08m =  10 x 0,99m = 9,90m3</t>
  </si>
  <si>
    <t>Nº locais x Nº faixas x 0,30mx3,00m = Nº locais x 9 x 0,90m2 =   7x 8,10m2 = 56,70m2</t>
  </si>
  <si>
    <t>Nº Rampas x Largura da calçada x 6,20mx0,08m = Rampa x 2,00m x 6,20m x 0,08m =  10x 0,99m = 9,90m3</t>
  </si>
  <si>
    <t xml:space="preserve"> Rampas x (12 alertas + 6 direcional) x0,30mx 0,30m = Rampas x 1,62m2 =10 x 1,62m2=16,20m2</t>
  </si>
  <si>
    <t>Área = 14.747,11m2</t>
  </si>
  <si>
    <t>Área = 11.269,60m2</t>
  </si>
  <si>
    <t xml:space="preserve"> Área x 0,03m = 14.747,11m2 x 0,03m = 442,41m3</t>
  </si>
  <si>
    <t>Nº locais x Nº faixas x 0,30mx3,00m = Nº locais x 9 x 0,90m2 =   2x 8,10m2 = 16,20m2</t>
  </si>
  <si>
    <t>Nº Rampas x Largura da calçada x 6,20mx0,08m = Rampa x 2,00m x 6,20m x 0,08m =  4x 0,99m = 3,96m3</t>
  </si>
  <si>
    <t xml:space="preserve"> Rampas x (12 alertas + 6 direcional) x0,30mx 0,30m = Rampas x 1,62m2 =4 x 1,62m2=6,48m2</t>
  </si>
  <si>
    <t xml:space="preserve">Faixa divisória continua dupla = 2 x 1.162,00m x 0,10m = 232,40m2 </t>
  </si>
  <si>
    <t>Acessibilidade (12,00m e 8,00m) =  2x(2,20m+1,85m)/2x1,20mx0,08m = 0,39m3                                                                                                                                                      Acessibilidade (12,00m e 8,00m) = 52unidx0,39m3 = 20,28m3</t>
  </si>
  <si>
    <t>Acessibilidade (12m00m e 8,00m) = (12 alertas + 6 direcional)x0,30mx0,30m =  1,62m2                                                                                  N º Rampas x 1,62m2 = 52unid x 1,62m2 = 84,24m2</t>
  </si>
  <si>
    <t>Acessibilidade (12,00m e 8,00m) =  2x(2,20m+1,85m)/2x1,20m =  4,86m2                                                                                                                                                      Total (rampas de 12m e 8,00m) = 52unidx4,86m2 = 252,72m2</t>
  </si>
  <si>
    <r>
      <t xml:space="preserve">2 - FAIXA DE PEDESTRE ELEVADA DE 12,00M DE LARGURA  - </t>
    </r>
    <r>
      <rPr>
        <b/>
        <sz val="8"/>
        <color rgb="FFFF0000"/>
        <rFont val="Arial"/>
        <family val="2"/>
      </rPr>
      <t>5 unid</t>
    </r>
  </si>
  <si>
    <t>Faixa elevada  de 12,00m = 20 pintura de faixasx3,00mx0,30m= 18,00m2 _                  Rampas = 2x10 triangulosx 0,50m x2,52m/2 = 12,60m2    Total 18,00m2+ 12,60m2 = 30,60m2 x 5faixasa elevadas = 153,00m</t>
  </si>
  <si>
    <t>Faixa elevada  de 12,00m = 2x5,55m x0,10m = 1,11m2   = 1,11m2 x 5faixas elevadas = 5,55m2</t>
  </si>
  <si>
    <t xml:space="preserve">Faixa elevada  de 12,00m = Acessibilidade =  2x4,00mx2,00m = 16,00m2 = 16,00m2 x 5faixas elevadas s = 80,00m2   </t>
  </si>
  <si>
    <t>Faixa elevada  de 12,00m = Piso tátil = 2x(10 alertas + 4 direcional) =  2x 14unidx0,30mx0,30m= 2,52m2  = 2,52m2 x 5 faixas elevadas = 12,60m2</t>
  </si>
  <si>
    <t>Sinalização Vertical - Fornecimento e implantação de placa de sinalização em chapa. - Placa R-19 (PARE) - Placa A-32 (Indicativa)</t>
  </si>
  <si>
    <t xml:space="preserve">Faixa elevada de 12,00m = 6placas x Placa R-19         40Km/h = 6 placas x π x 0,20mx0,20m = 0,75m2 _  2placas A-32Bb indicativa =2x0,65mx 0,95m=   1,23m2 x5 faixas elevadas = 6,17m2                                                                                                                                                           Total = 2,52m2 + 6,17m2 = 8,69m2                                                                                                                                             </t>
  </si>
  <si>
    <t>Faixa elevada de 12,00m = 2x4,00mx0,30m x0,08mx5rampas = 0,96m3</t>
  </si>
  <si>
    <t xml:space="preserve">Faixa elevada de 12,00m =  Placa R-19 40Km/h = 6 placas x 3,50m = 21,00m  -_ Placa A-32b indicativa =  2placas x 5faixas elevadas x3,50m= 35,00 m                                                                                                                                                                     Total  21,00m +35,00 m = 56,00m     </t>
  </si>
  <si>
    <t xml:space="preserve">Faixas de 12,00m =  20 demarcações x 3,00m x 0,30m =18,00m2 x 15 faixas = 270,00 m2 _         Faixas de 8,00m =   12 demarcações x 3,00m x 0,30m =10,80m2 x 12 faixas =  129,60m2= Total 399,0m2                         </t>
  </si>
  <si>
    <t>Acessibilidade faixas de 12,00m e 8,00m =  2x(2,20m+1,85m)/2x1,20mx0,08m = 0,39m3                                                                                                                                                      Acessibilidade (12,00m e 8,00m) = 52unidx0,39m3 = 20,28m3</t>
  </si>
  <si>
    <t xml:space="preserve">Faixa elevada de 12,00) = 2x4,00mx0,30m x0,08mx5fixas elevadas = 0,96m3 </t>
  </si>
  <si>
    <t>Seção da drenagem= 2x4,00mx(2x015m x0,15m + 0,30mx0,07m +0,50mx0,07m)x5faixas elevadas = 4,04m3</t>
  </si>
  <si>
    <t>Seção da drenagem = 4,04m3</t>
  </si>
  <si>
    <t xml:space="preserve">Placa de identificação para obra - Recuso do DADE </t>
  </si>
  <si>
    <t xml:space="preserve">Varrição de pavimento para recapeamento </t>
  </si>
  <si>
    <t xml:space="preserve">Imprimação betuminosa ligante </t>
  </si>
  <si>
    <t xml:space="preserve">Sinalização horizontal com tinta retrorreflexiva a base de resina acrílica com microesferas de vidro -Faixa de pedestre   </t>
  </si>
  <si>
    <t xml:space="preserve">Demolição manual de concreto simples - calçada existente </t>
  </si>
  <si>
    <t xml:space="preserve">Execução de passeio (calçada) em concreto moldado in loco, usinado, acabamento convencional, não armado </t>
  </si>
  <si>
    <t xml:space="preserve">Piso em ladrilho hidráulico tipo rampa várias cores 30 x 30 cm, antiderrapante, assentado com argamassa mista </t>
  </si>
  <si>
    <t>Transporte de entulho, para distâncias superiores ao 5° km até o 10° km - 6,20km</t>
  </si>
  <si>
    <t xml:space="preserve">Sinalização horizontal com tinta retrorreflexiva a base de resina acrílica com microesferas de vidro </t>
  </si>
  <si>
    <t>Piso em ladrilho hidráulico tipo rampa várias cores 30 x 30 cm, antiderrapante, assentado com argamassa mista -</t>
  </si>
  <si>
    <t>Imprimação betuminosa ligante -</t>
  </si>
  <si>
    <t xml:space="preserve">Sinalização horizontal com tinta retrorreflexiva a base de resina acrílica com microesferas de vidro -Faixa de pedestre </t>
  </si>
  <si>
    <t xml:space="preserve">Reperfilamento - Imprimação betuminosa ligante </t>
  </si>
  <si>
    <t>Reperfilamento - Camada de rolamento em concreto betuminoso usinado quente - CBUQ -</t>
  </si>
  <si>
    <t xml:space="preserve">Faixa elevada de 12,00 = 11,10mx(4,00mX0,12m + 2x2,00m)  = 88,80m2  x  nº faixas  = 88,80m2 x 5unid = 444,00m2  </t>
  </si>
  <si>
    <t>14.12</t>
  </si>
  <si>
    <r>
      <t xml:space="preserve">PINTURA - FAIXA DE PEDESTRE  E RAMPAS - </t>
    </r>
    <r>
      <rPr>
        <b/>
        <sz val="10"/>
        <color rgb="FFFF0000"/>
        <rFont val="Arial"/>
        <family val="2"/>
      </rPr>
      <t>16 faixas de 12m - 12 faixas de 8m  e 52 rampas</t>
    </r>
  </si>
  <si>
    <t>15.2</t>
  </si>
  <si>
    <t>15.3</t>
  </si>
  <si>
    <t>15.4</t>
  </si>
  <si>
    <t>15.5</t>
  </si>
  <si>
    <t>15.6</t>
  </si>
  <si>
    <r>
      <t xml:space="preserve">3 - PINTURA - FAIXA DE PEDESTRE  E RAMPAS - </t>
    </r>
    <r>
      <rPr>
        <b/>
        <sz val="8"/>
        <color rgb="FFFF0000"/>
        <rFont val="Arial"/>
        <family val="2"/>
      </rPr>
      <t>15 faixas de 12m - 12 faixas de 8m  e 52 rampas</t>
    </r>
  </si>
  <si>
    <t>Drenagem - Concreto usinado não estrutural mínimo 300 kg cimento / m³</t>
  </si>
  <si>
    <t>11.02.060</t>
  </si>
  <si>
    <t>Drenagem - Lançamento, espalhamento e adensamento de concreto ou massa em lastro e/ou enchimento</t>
  </si>
  <si>
    <t>11.16.020</t>
  </si>
  <si>
    <t>2.12</t>
  </si>
  <si>
    <t>2.13</t>
  </si>
  <si>
    <t>14.13</t>
  </si>
  <si>
    <t>14.7</t>
  </si>
  <si>
    <t xml:space="preserve">Espessura média 0,12m  (0,15m+0,09n) _         |Área=(4*0,12)+(2*0,12/2)*2)=0,78m3|    |0,78x12=8,64m3x5 rampas = 43,20m3|  </t>
  </si>
  <si>
    <t>CONVENIO</t>
  </si>
  <si>
    <t>RENDIMENTOS</t>
  </si>
  <si>
    <t>Área=277,71mx7,00m = 1.944,00M2                 1.944,00m2 x0,02m</t>
  </si>
  <si>
    <t>72947</t>
  </si>
  <si>
    <t>Paraguaçu Paulista, 25 de junho de 2018</t>
  </si>
  <si>
    <t>Paraguaçu Paulista, 05 de outubro de 2018</t>
  </si>
  <si>
    <t xml:space="preserve">CONVÊNIO DADE - 091/2018 - INFRAESTRUTURA MELHORIA DE ACESSO AOS PONTOS TURÍSTICOS </t>
  </si>
  <si>
    <t>Paraguaçu Paulista, 05 de outubro de  2018</t>
  </si>
  <si>
    <t xml:space="preserve">Camada de rolamento em concreto betuminoso usinado quente - Faixa D - CBUQ </t>
  </si>
  <si>
    <t xml:space="preserve">Camada de rolamento concreto betuminoso usinado quente - Faixa D - CBUQ </t>
  </si>
  <si>
    <t>Camada de rolamento em concreto betuminoso usinado quente - Faixa D - CBUQ</t>
  </si>
</sst>
</file>

<file path=xl/styles.xml><?xml version="1.0" encoding="utf-8"?>
<styleSheet xmlns="http://schemas.openxmlformats.org/spreadsheetml/2006/main">
  <numFmts count="8">
    <numFmt numFmtId="6" formatCode="&quot;R$&quot;\ #,##0;[Red]\-&quot;R$&quot;\ #,##0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_-* #,##0_-;\-* #,##0_-;_-* &quot;-&quot;??_-;_-@_-"/>
  </numFmts>
  <fonts count="5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2"/>
      <color indexed="8"/>
      <name val="Calibri"/>
      <family val="2"/>
    </font>
    <font>
      <sz val="14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b/>
      <sz val="10"/>
      <color rgb="FFFF0000"/>
      <name val="Arial"/>
      <family val="2"/>
    </font>
    <font>
      <b/>
      <sz val="13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3.5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i/>
      <sz val="18"/>
      <name val="Times New Roman"/>
      <family val="1"/>
    </font>
    <font>
      <b/>
      <i/>
      <sz val="12"/>
      <name val="Times New Roman"/>
      <family val="1"/>
    </font>
    <font>
      <i/>
      <sz val="22"/>
      <name val="Phyllis"/>
    </font>
    <font>
      <i/>
      <sz val="18"/>
      <name val="Times New Roman"/>
      <family val="1"/>
    </font>
    <font>
      <sz val="10"/>
      <color rgb="FF000000"/>
      <name val="Arial"/>
      <family val="2"/>
    </font>
    <font>
      <sz val="10"/>
      <color indexed="8"/>
      <name val="Arial"/>
      <family val="2"/>
    </font>
    <font>
      <b/>
      <sz val="10"/>
      <color rgb="FF333333"/>
      <name val="Arial"/>
      <family val="2"/>
    </font>
    <font>
      <sz val="9"/>
      <color rgb="FF000000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  <charset val="1"/>
    </font>
    <font>
      <sz val="8"/>
      <color indexed="10"/>
      <name val="Arial"/>
      <family val="2"/>
      <charset val="1"/>
    </font>
    <font>
      <b/>
      <sz val="8"/>
      <name val="Calibri"/>
      <family val="2"/>
      <scheme val="minor"/>
    </font>
    <font>
      <b/>
      <sz val="8"/>
      <color rgb="FF000000"/>
      <name val="Calibri"/>
      <family val="2"/>
    </font>
    <font>
      <b/>
      <sz val="8"/>
      <color rgb="FF000000"/>
      <name val="Arial"/>
      <family val="2"/>
    </font>
    <font>
      <b/>
      <sz val="8"/>
      <color rgb="FFFF0000"/>
      <name val="Arial"/>
      <family val="2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sz val="8"/>
      <color indexed="8"/>
      <name val="Arial"/>
      <family val="2"/>
    </font>
    <font>
      <sz val="11"/>
      <color rgb="FF000000"/>
      <name val="Calibri"/>
      <family val="2"/>
    </font>
  </fonts>
  <fills count="2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4" tint="0.39997558519241921"/>
        <bgColor indexed="41"/>
      </patternFill>
    </fill>
    <fill>
      <patternFill patternType="solid">
        <fgColor rgb="FF00B0F0"/>
        <bgColor indexed="64"/>
      </patternFill>
    </fill>
  </fills>
  <borders count="10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6" fontId="3" fillId="0" borderId="0" applyFill="0" applyBorder="0" applyAlignment="0" applyProtection="0"/>
    <xf numFmtId="0" fontId="1" fillId="0" borderId="0"/>
    <xf numFmtId="164" fontId="12" fillId="0" borderId="0" applyFont="0" applyFill="0" applyBorder="0" applyAlignment="0" applyProtection="0"/>
  </cellStyleXfs>
  <cellXfs count="632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2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 applyProtection="1">
      <alignment horizontal="right" vertical="center"/>
      <protection locked="0"/>
    </xf>
    <xf numFmtId="4" fontId="5" fillId="0" borderId="0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/>
    </xf>
    <xf numFmtId="4" fontId="7" fillId="0" borderId="0" xfId="0" applyNumberFormat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0" fontId="5" fillId="4" borderId="4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4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Border="1" applyAlignment="1">
      <alignment vertical="center"/>
    </xf>
    <xf numFmtId="0" fontId="5" fillId="4" borderId="7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5" fillId="4" borderId="7" xfId="0" applyFont="1" applyFill="1" applyBorder="1" applyAlignment="1" applyProtection="1">
      <alignment vertical="center"/>
      <protection locked="0"/>
    </xf>
    <xf numFmtId="49" fontId="5" fillId="4" borderId="7" xfId="0" applyNumberFormat="1" applyFont="1" applyFill="1" applyBorder="1" applyAlignment="1">
      <alignment horizontal="left" vertical="center"/>
    </xf>
    <xf numFmtId="0" fontId="0" fillId="0" borderId="0" xfId="0" applyBorder="1"/>
    <xf numFmtId="4" fontId="8" fillId="0" borderId="0" xfId="0" applyNumberFormat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Alignment="1">
      <alignment vertical="center"/>
    </xf>
    <xf numFmtId="0" fontId="13" fillId="0" borderId="0" xfId="0" applyFont="1"/>
    <xf numFmtId="0" fontId="7" fillId="0" borderId="0" xfId="0" applyFont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166" fontId="13" fillId="0" borderId="0" xfId="0" applyNumberFormat="1" applyFont="1" applyAlignment="1">
      <alignment vertical="center"/>
    </xf>
    <xf numFmtId="0" fontId="8" fillId="7" borderId="8" xfId="0" applyFont="1" applyFill="1" applyBorder="1" applyAlignment="1">
      <alignment vertical="center"/>
    </xf>
    <xf numFmtId="0" fontId="8" fillId="7" borderId="30" xfId="0" applyFont="1" applyFill="1" applyBorder="1" applyAlignment="1">
      <alignment horizontal="right" vertical="center"/>
    </xf>
    <xf numFmtId="0" fontId="8" fillId="7" borderId="6" xfId="0" applyFont="1" applyFill="1" applyBorder="1" applyAlignment="1">
      <alignment vertical="center"/>
    </xf>
    <xf numFmtId="0" fontId="8" fillId="7" borderId="29" xfId="0" applyFont="1" applyFill="1" applyBorder="1" applyAlignment="1">
      <alignment vertical="center"/>
    </xf>
    <xf numFmtId="167" fontId="3" fillId="7" borderId="32" xfId="1" applyNumberFormat="1" applyFont="1" applyFill="1" applyBorder="1" applyAlignment="1">
      <alignment horizontal="center" vertical="center"/>
    </xf>
    <xf numFmtId="0" fontId="3" fillId="8" borderId="31" xfId="0" applyFont="1" applyFill="1" applyBorder="1" applyAlignment="1">
      <alignment vertical="center"/>
    </xf>
    <xf numFmtId="10" fontId="3" fillId="6" borderId="31" xfId="2" applyNumberFormat="1" applyFont="1" applyFill="1" applyBorder="1" applyAlignment="1">
      <alignment horizontal="center" vertical="center"/>
    </xf>
    <xf numFmtId="10" fontId="8" fillId="6" borderId="31" xfId="0" applyNumberFormat="1" applyFont="1" applyFill="1" applyBorder="1" applyAlignment="1">
      <alignment vertical="center"/>
    </xf>
    <xf numFmtId="0" fontId="3" fillId="8" borderId="32" xfId="0" applyFont="1" applyFill="1" applyBorder="1" applyAlignment="1">
      <alignment vertical="center"/>
    </xf>
    <xf numFmtId="4" fontId="3" fillId="2" borderId="32" xfId="10" applyNumberFormat="1" applyFont="1" applyFill="1" applyBorder="1" applyAlignment="1">
      <alignment horizontal="center" vertical="center"/>
    </xf>
    <xf numFmtId="4" fontId="8" fillId="0" borderId="33" xfId="1" applyNumberFormat="1" applyFont="1" applyFill="1" applyBorder="1" applyAlignment="1">
      <alignment horizontal="right" vertical="center"/>
    </xf>
    <xf numFmtId="4" fontId="3" fillId="0" borderId="0" xfId="2" applyNumberFormat="1" applyFont="1" applyFill="1" applyBorder="1" applyAlignment="1">
      <alignment horizontal="center" vertical="center"/>
    </xf>
    <xf numFmtId="4" fontId="3" fillId="6" borderId="31" xfId="10" applyNumberFormat="1" applyFont="1" applyFill="1" applyBorder="1" applyAlignment="1">
      <alignment horizontal="center" vertical="center"/>
    </xf>
    <xf numFmtId="10" fontId="8" fillId="9" borderId="31" xfId="2" applyNumberFormat="1" applyFont="1" applyFill="1" applyBorder="1" applyAlignment="1">
      <alignment horizontal="center" vertical="center"/>
    </xf>
    <xf numFmtId="9" fontId="8" fillId="9" borderId="31" xfId="2" applyFont="1" applyFill="1" applyBorder="1" applyAlignment="1">
      <alignment horizontal="center" vertical="center"/>
    </xf>
    <xf numFmtId="4" fontId="8" fillId="9" borderId="32" xfId="0" applyNumberFormat="1" applyFont="1" applyFill="1" applyBorder="1" applyAlignment="1">
      <alignment horizontal="center" vertical="center"/>
    </xf>
    <xf numFmtId="10" fontId="8" fillId="10" borderId="31" xfId="2" applyNumberFormat="1" applyFont="1" applyFill="1" applyBorder="1" applyAlignment="1">
      <alignment horizontal="center" vertical="center"/>
    </xf>
    <xf numFmtId="4" fontId="8" fillId="10" borderId="32" xfId="0" applyNumberFormat="1" applyFont="1" applyFill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 applyBorder="1" applyAlignment="1">
      <alignment horizontal="left"/>
    </xf>
    <xf numFmtId="4" fontId="5" fillId="4" borderId="0" xfId="0" applyNumberFormat="1" applyFont="1" applyFill="1" applyBorder="1" applyAlignment="1" applyProtection="1">
      <alignment vertical="center"/>
      <protection locked="0"/>
    </xf>
    <xf numFmtId="0" fontId="5" fillId="4" borderId="4" xfId="0" applyFont="1" applyFill="1" applyBorder="1" applyAlignment="1">
      <alignment horizontal="left" vertical="center"/>
    </xf>
    <xf numFmtId="0" fontId="5" fillId="4" borderId="30" xfId="0" applyFont="1" applyFill="1" applyBorder="1" applyAlignment="1" applyProtection="1">
      <alignment vertical="center"/>
      <protection locked="0"/>
    </xf>
    <xf numFmtId="0" fontId="5" fillId="4" borderId="34" xfId="0" applyFont="1" applyFill="1" applyBorder="1" applyAlignment="1" applyProtection="1">
      <alignment horizontal="right" vertical="center"/>
      <protection locked="0"/>
    </xf>
    <xf numFmtId="0" fontId="5" fillId="4" borderId="29" xfId="0" applyFont="1" applyFill="1" applyBorder="1" applyAlignment="1" applyProtection="1">
      <alignment vertical="center"/>
      <protection locked="0"/>
    </xf>
    <xf numFmtId="0" fontId="20" fillId="0" borderId="0" xfId="0" applyFont="1"/>
    <xf numFmtId="0" fontId="5" fillId="12" borderId="36" xfId="0" applyFont="1" applyFill="1" applyBorder="1" applyAlignment="1">
      <alignment horizontal="center" vertical="top" wrapText="1"/>
    </xf>
    <xf numFmtId="0" fontId="5" fillId="12" borderId="37" xfId="0" applyFont="1" applyFill="1" applyBorder="1" applyAlignment="1">
      <alignment horizontal="center" vertical="center" wrapText="1"/>
    </xf>
    <xf numFmtId="0" fontId="5" fillId="12" borderId="38" xfId="0" applyFont="1" applyFill="1" applyBorder="1" applyAlignment="1">
      <alignment horizontal="center" vertical="center" wrapText="1"/>
    </xf>
    <xf numFmtId="0" fontId="5" fillId="12" borderId="13" xfId="0" applyFont="1" applyFill="1" applyBorder="1" applyAlignment="1">
      <alignment horizontal="center" vertical="center" wrapText="1"/>
    </xf>
    <xf numFmtId="0" fontId="5" fillId="12" borderId="39" xfId="0" applyFont="1" applyFill="1" applyBorder="1" applyAlignment="1">
      <alignment horizontal="center" vertical="center" wrapText="1"/>
    </xf>
    <xf numFmtId="0" fontId="4" fillId="13" borderId="40" xfId="0" applyFont="1" applyFill="1" applyBorder="1" applyAlignment="1">
      <alignment horizontal="center" vertical="center" wrapText="1"/>
    </xf>
    <xf numFmtId="10" fontId="4" fillId="0" borderId="41" xfId="0" applyNumberFormat="1" applyFont="1" applyBorder="1" applyAlignment="1">
      <alignment horizontal="center" vertical="center" wrapText="1"/>
    </xf>
    <xf numFmtId="10" fontId="4" fillId="0" borderId="38" xfId="0" applyNumberFormat="1" applyFont="1" applyBorder="1" applyAlignment="1">
      <alignment horizontal="center" vertical="center" wrapText="1"/>
    </xf>
    <xf numFmtId="10" fontId="5" fillId="14" borderId="39" xfId="0" applyNumberFormat="1" applyFont="1" applyFill="1" applyBorder="1" applyAlignment="1">
      <alignment horizontal="center" vertical="center" wrapText="1"/>
    </xf>
    <xf numFmtId="0" fontId="21" fillId="0" borderId="39" xfId="0" applyFont="1" applyBorder="1" applyAlignment="1">
      <alignment horizontal="center" vertical="center"/>
    </xf>
    <xf numFmtId="10" fontId="4" fillId="0" borderId="42" xfId="0" applyNumberFormat="1" applyFont="1" applyBorder="1" applyAlignment="1">
      <alignment horizontal="center" vertical="center" wrapText="1"/>
    </xf>
    <xf numFmtId="10" fontId="4" fillId="0" borderId="43" xfId="0" applyNumberFormat="1" applyFont="1" applyBorder="1" applyAlignment="1">
      <alignment horizontal="center" vertical="center" wrapText="1"/>
    </xf>
    <xf numFmtId="0" fontId="4" fillId="13" borderId="44" xfId="0" applyFont="1" applyFill="1" applyBorder="1" applyAlignment="1">
      <alignment horizontal="center" vertical="center" wrapText="1"/>
    </xf>
    <xf numFmtId="10" fontId="4" fillId="0" borderId="39" xfId="0" applyNumberFormat="1" applyFont="1" applyBorder="1" applyAlignment="1">
      <alignment horizontal="center" vertical="center" wrapText="1"/>
    </xf>
    <xf numFmtId="10" fontId="5" fillId="14" borderId="12" xfId="0" applyNumberFormat="1" applyFont="1" applyFill="1" applyBorder="1" applyAlignment="1">
      <alignment horizontal="center" vertical="center" wrapText="1"/>
    </xf>
    <xf numFmtId="0" fontId="4" fillId="13" borderId="45" xfId="0" applyFont="1" applyFill="1" applyBorder="1" applyAlignment="1">
      <alignment horizontal="center" vertical="center" wrapText="1"/>
    </xf>
    <xf numFmtId="10" fontId="5" fillId="14" borderId="14" xfId="0" applyNumberFormat="1" applyFont="1" applyFill="1" applyBorder="1" applyAlignment="1">
      <alignment horizontal="center" vertical="center" wrapText="1"/>
    </xf>
    <xf numFmtId="0" fontId="22" fillId="0" borderId="39" xfId="0" applyFont="1" applyBorder="1" applyAlignment="1">
      <alignment horizontal="center" vertical="center"/>
    </xf>
    <xf numFmtId="0" fontId="4" fillId="11" borderId="49" xfId="0" applyFont="1" applyFill="1" applyBorder="1" applyAlignment="1">
      <alignment vertical="center" wrapText="1"/>
    </xf>
    <xf numFmtId="168" fontId="4" fillId="11" borderId="50" xfId="0" applyNumberFormat="1" applyFont="1" applyFill="1" applyBorder="1" applyAlignment="1">
      <alignment horizontal="center" vertical="center"/>
    </xf>
    <xf numFmtId="10" fontId="0" fillId="11" borderId="51" xfId="0" applyNumberFormat="1" applyFill="1" applyBorder="1"/>
    <xf numFmtId="0" fontId="0" fillId="11" borderId="52" xfId="0" applyFill="1" applyBorder="1"/>
    <xf numFmtId="0" fontId="7" fillId="0" borderId="0" xfId="0" applyFont="1" applyAlignment="1">
      <alignment horizontal="right"/>
    </xf>
    <xf numFmtId="10" fontId="7" fillId="14" borderId="0" xfId="0" applyNumberFormat="1" applyFont="1" applyFill="1"/>
    <xf numFmtId="0" fontId="7" fillId="0" borderId="0" xfId="0" applyFont="1"/>
    <xf numFmtId="0" fontId="23" fillId="0" borderId="1" xfId="0" applyFont="1" applyBorder="1"/>
    <xf numFmtId="0" fontId="23" fillId="0" borderId="0" xfId="0" applyFont="1"/>
    <xf numFmtId="0" fontId="23" fillId="0" borderId="0" xfId="0" applyFont="1" applyFill="1"/>
    <xf numFmtId="0" fontId="0" fillId="0" borderId="0" xfId="0" applyFill="1"/>
    <xf numFmtId="0" fontId="6" fillId="0" borderId="0" xfId="0" applyFont="1"/>
    <xf numFmtId="0" fontId="7" fillId="3" borderId="2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166" fontId="8" fillId="7" borderId="31" xfId="0" applyNumberFormat="1" applyFont="1" applyFill="1" applyBorder="1" applyAlignment="1">
      <alignment horizontal="center" vertical="center"/>
    </xf>
    <xf numFmtId="0" fontId="8" fillId="4" borderId="4" xfId="0" applyFont="1" applyFill="1" applyBorder="1" applyAlignment="1" applyProtection="1">
      <alignment vertical="center"/>
      <protection locked="0"/>
    </xf>
    <xf numFmtId="0" fontId="8" fillId="4" borderId="4" xfId="0" applyFont="1" applyFill="1" applyBorder="1" applyAlignment="1">
      <alignment horizontal="left" vertical="center"/>
    </xf>
    <xf numFmtId="0" fontId="8" fillId="4" borderId="5" xfId="0" applyFont="1" applyFill="1" applyBorder="1" applyAlignment="1">
      <alignment vertical="center"/>
    </xf>
    <xf numFmtId="4" fontId="8" fillId="4" borderId="0" xfId="0" applyNumberFormat="1" applyFont="1" applyFill="1" applyBorder="1" applyAlignment="1" applyProtection="1">
      <alignment vertical="center"/>
      <protection locked="0"/>
    </xf>
    <xf numFmtId="4" fontId="8" fillId="4" borderId="0" xfId="0" applyNumberFormat="1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>
      <alignment vertical="center"/>
    </xf>
    <xf numFmtId="0" fontId="8" fillId="4" borderId="7" xfId="0" applyFont="1" applyFill="1" applyBorder="1" applyAlignment="1">
      <alignment vertical="center"/>
    </xf>
    <xf numFmtId="49" fontId="8" fillId="4" borderId="7" xfId="0" applyNumberFormat="1" applyFont="1" applyFill="1" applyBorder="1" applyAlignment="1">
      <alignment horizontal="left" vertical="center"/>
    </xf>
    <xf numFmtId="0" fontId="8" fillId="4" borderId="7" xfId="0" applyFont="1" applyFill="1" applyBorder="1" applyAlignment="1" applyProtection="1">
      <alignment vertical="center"/>
      <protection locked="0"/>
    </xf>
    <xf numFmtId="49" fontId="13" fillId="0" borderId="0" xfId="0" applyNumberFormat="1" applyFont="1" applyFill="1" applyBorder="1" applyAlignment="1"/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15" fillId="0" borderId="2" xfId="0" applyFont="1" applyFill="1" applyBorder="1" applyAlignment="1">
      <alignment horizontal="left" vertical="center"/>
    </xf>
    <xf numFmtId="0" fontId="15" fillId="0" borderId="21" xfId="0" applyFont="1" applyFill="1" applyBorder="1" applyAlignment="1">
      <alignment horizontal="left" vertical="center"/>
    </xf>
    <xf numFmtId="0" fontId="15" fillId="0" borderId="2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/>
    </xf>
    <xf numFmtId="43" fontId="17" fillId="0" borderId="21" xfId="1" applyNumberFormat="1" applyFont="1" applyBorder="1" applyAlignment="1">
      <alignment horizontal="center"/>
    </xf>
    <xf numFmtId="43" fontId="17" fillId="0" borderId="1" xfId="1" applyNumberFormat="1" applyFont="1" applyBorder="1" applyAlignment="1">
      <alignment horizontal="center"/>
    </xf>
    <xf numFmtId="43" fontId="3" fillId="0" borderId="21" xfId="1" applyNumberFormat="1" applyFont="1" applyBorder="1" applyAlignment="1">
      <alignment horizontal="center"/>
    </xf>
    <xf numFmtId="43" fontId="3" fillId="0" borderId="1" xfId="1" applyNumberFormat="1" applyFont="1" applyBorder="1" applyAlignment="1">
      <alignment horizontal="center"/>
    </xf>
    <xf numFmtId="43" fontId="3" fillId="0" borderId="21" xfId="1" applyNumberFormat="1" applyFont="1" applyFill="1" applyBorder="1" applyAlignment="1">
      <alignment horizontal="center"/>
    </xf>
    <xf numFmtId="43" fontId="3" fillId="0" borderId="1" xfId="1" applyNumberFormat="1" applyFont="1" applyFill="1" applyBorder="1" applyAlignment="1">
      <alignment horizontal="center"/>
    </xf>
    <xf numFmtId="43" fontId="17" fillId="0" borderId="21" xfId="1" applyNumberFormat="1" applyFont="1" applyFill="1" applyBorder="1" applyAlignment="1">
      <alignment horizontal="center"/>
    </xf>
    <xf numFmtId="43" fontId="17" fillId="0" borderId="1" xfId="1" applyNumberFormat="1" applyFont="1" applyFill="1" applyBorder="1" applyAlignment="1">
      <alignment horizontal="center"/>
    </xf>
    <xf numFmtId="43" fontId="17" fillId="0" borderId="0" xfId="1" applyNumberFormat="1" applyFont="1" applyFill="1" applyBorder="1" applyAlignment="1">
      <alignment horizontal="center"/>
    </xf>
    <xf numFmtId="43" fontId="26" fillId="5" borderId="1" xfId="0" applyNumberFormat="1" applyFont="1" applyFill="1" applyBorder="1"/>
    <xf numFmtId="0" fontId="8" fillId="4" borderId="8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vertical="center"/>
      <protection locked="0"/>
    </xf>
    <xf numFmtId="0" fontId="5" fillId="5" borderId="1" xfId="0" applyFont="1" applyFill="1" applyBorder="1" applyAlignment="1"/>
    <xf numFmtId="43" fontId="5" fillId="5" borderId="1" xfId="0" applyNumberFormat="1" applyFont="1" applyFill="1" applyBorder="1" applyAlignment="1"/>
    <xf numFmtId="0" fontId="5" fillId="0" borderId="31" xfId="0" applyFont="1" applyFill="1" applyBorder="1" applyAlignment="1">
      <alignment horizontal="center"/>
    </xf>
    <xf numFmtId="49" fontId="28" fillId="4" borderId="1" xfId="0" applyNumberFormat="1" applyFont="1" applyFill="1" applyBorder="1" applyAlignment="1">
      <alignment horizontal="center" vertical="center"/>
    </xf>
    <xf numFmtId="0" fontId="28" fillId="4" borderId="1" xfId="0" applyFont="1" applyFill="1" applyBorder="1" applyAlignment="1">
      <alignment horizontal="center" vertical="center" wrapText="1"/>
    </xf>
    <xf numFmtId="0" fontId="28" fillId="4" borderId="1" xfId="0" applyFont="1" applyFill="1" applyBorder="1" applyAlignment="1">
      <alignment horizontal="center" vertical="center"/>
    </xf>
    <xf numFmtId="4" fontId="28" fillId="4" borderId="1" xfId="1" applyNumberFormat="1" applyFont="1" applyFill="1" applyBorder="1" applyAlignment="1">
      <alignment horizontal="center" vertical="center"/>
    </xf>
    <xf numFmtId="4" fontId="28" fillId="4" borderId="1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wrapText="1"/>
    </xf>
    <xf numFmtId="43" fontId="17" fillId="0" borderId="1" xfId="1" applyNumberFormat="1" applyFont="1" applyFill="1" applyBorder="1" applyAlignment="1">
      <alignment horizontal="center" vertical="center" wrapText="1" shrinkToFit="1"/>
    </xf>
    <xf numFmtId="0" fontId="0" fillId="0" borderId="0" xfId="0" applyFill="1" applyBorder="1"/>
    <xf numFmtId="0" fontId="15" fillId="0" borderId="1" xfId="0" applyFont="1" applyFill="1" applyBorder="1" applyAlignment="1">
      <alignment horizontal="center" vertical="center" wrapText="1" shrinkToFit="1"/>
    </xf>
    <xf numFmtId="0" fontId="3" fillId="6" borderId="0" xfId="0" applyFont="1" applyFill="1" applyAlignment="1"/>
    <xf numFmtId="0" fontId="3" fillId="6" borderId="34" xfId="0" applyFont="1" applyFill="1" applyBorder="1" applyAlignment="1"/>
    <xf numFmtId="4" fontId="8" fillId="0" borderId="1" xfId="1" applyNumberFormat="1" applyFont="1" applyFill="1" applyBorder="1" applyAlignment="1">
      <alignment horizontal="right" vertical="center"/>
    </xf>
    <xf numFmtId="0" fontId="8" fillId="7" borderId="5" xfId="0" applyFont="1" applyFill="1" applyBorder="1" applyAlignment="1">
      <alignment vertical="center"/>
    </xf>
    <xf numFmtId="0" fontId="8" fillId="7" borderId="34" xfId="0" applyFont="1" applyFill="1" applyBorder="1" applyAlignment="1">
      <alignment vertical="center"/>
    </xf>
    <xf numFmtId="167" fontId="3" fillId="7" borderId="33" xfId="1" applyNumberFormat="1" applyFont="1" applyFill="1" applyBorder="1" applyAlignment="1">
      <alignment horizontal="center" vertical="center"/>
    </xf>
    <xf numFmtId="167" fontId="29" fillId="7" borderId="33" xfId="1" applyNumberFormat="1" applyFont="1" applyFill="1" applyBorder="1" applyAlignment="1">
      <alignment horizontal="center" vertical="center" wrapText="1"/>
    </xf>
    <xf numFmtId="167" fontId="29" fillId="7" borderId="33" xfId="1" applyNumberFormat="1" applyFont="1" applyFill="1" applyBorder="1" applyAlignment="1">
      <alignment horizontal="center" vertical="center"/>
    </xf>
    <xf numFmtId="166" fontId="28" fillId="7" borderId="33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left"/>
    </xf>
    <xf numFmtId="0" fontId="0" fillId="0" borderId="0" xfId="0" applyFill="1" applyBorder="1" applyAlignment="1">
      <alignment horizontal="center" wrapText="1"/>
    </xf>
    <xf numFmtId="0" fontId="15" fillId="0" borderId="2" xfId="0" applyFont="1" applyBorder="1" applyAlignment="1">
      <alignment horizontal="center" vertical="center" wrapText="1" shrinkToFit="1"/>
    </xf>
    <xf numFmtId="0" fontId="8" fillId="0" borderId="1" xfId="0" applyFont="1" applyFill="1" applyBorder="1" applyAlignment="1">
      <alignment vertical="center"/>
    </xf>
    <xf numFmtId="0" fontId="3" fillId="0" borderId="1" xfId="0" applyFont="1" applyFill="1" applyBorder="1" applyAlignment="1"/>
    <xf numFmtId="0" fontId="8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/>
    <xf numFmtId="43" fontId="26" fillId="0" borderId="0" xfId="0" applyNumberFormat="1" applyFont="1" applyFill="1" applyBorder="1"/>
    <xf numFmtId="0" fontId="5" fillId="5" borderId="1" xfId="0" applyFont="1" applyFill="1" applyBorder="1" applyAlignment="1">
      <alignment horizontal="center"/>
    </xf>
    <xf numFmtId="0" fontId="8" fillId="0" borderId="1" xfId="0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center"/>
    </xf>
    <xf numFmtId="0" fontId="8" fillId="0" borderId="0" xfId="0" applyFont="1" applyBorder="1" applyAlignment="1">
      <alignment horizontal="center"/>
    </xf>
    <xf numFmtId="169" fontId="26" fillId="0" borderId="0" xfId="0" applyNumberFormat="1" applyFont="1" applyFill="1" applyBorder="1" applyAlignment="1">
      <alignment horizontal="left"/>
    </xf>
    <xf numFmtId="169" fontId="26" fillId="0" borderId="0" xfId="0" applyNumberFormat="1" applyFont="1" applyFill="1" applyBorder="1" applyAlignment="1">
      <alignment horizontal="center"/>
    </xf>
    <xf numFmtId="4" fontId="8" fillId="4" borderId="8" xfId="0" applyNumberFormat="1" applyFont="1" applyFill="1" applyBorder="1" applyAlignment="1" applyProtection="1">
      <alignment vertical="center"/>
      <protection locked="0"/>
    </xf>
    <xf numFmtId="0" fontId="8" fillId="4" borderId="5" xfId="0" applyFont="1" applyFill="1" applyBorder="1" applyAlignment="1" applyProtection="1">
      <alignment vertical="center"/>
      <protection locked="0"/>
    </xf>
    <xf numFmtId="0" fontId="8" fillId="4" borderId="34" xfId="0" applyFont="1" applyFill="1" applyBorder="1" applyAlignment="1" applyProtection="1">
      <alignment horizontal="right" vertical="center"/>
      <protection locked="0"/>
    </xf>
    <xf numFmtId="0" fontId="8" fillId="4" borderId="29" xfId="0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>
      <alignment vertical="center"/>
    </xf>
    <xf numFmtId="43" fontId="0" fillId="0" borderId="0" xfId="0" applyNumberFormat="1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169" fontId="26" fillId="5" borderId="1" xfId="0" applyNumberFormat="1" applyFont="1" applyFill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32" fillId="0" borderId="0" xfId="0" applyFont="1" applyAlignment="1">
      <alignment horizontal="center" vertical="top" wrapText="1"/>
    </xf>
    <xf numFmtId="4" fontId="4" fillId="0" borderId="0" xfId="0" applyNumberFormat="1" applyFont="1" applyBorder="1" applyAlignment="1"/>
    <xf numFmtId="4" fontId="4" fillId="0" borderId="0" xfId="0" applyNumberFormat="1" applyFont="1" applyBorder="1" applyAlignment="1">
      <alignment horizontal="right"/>
    </xf>
    <xf numFmtId="0" fontId="4" fillId="0" borderId="0" xfId="0" applyNumberFormat="1" applyFont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2" borderId="0" xfId="0" applyFont="1" applyFill="1" applyBorder="1"/>
    <xf numFmtId="4" fontId="4" fillId="2" borderId="0" xfId="0" applyNumberFormat="1" applyFont="1" applyFill="1" applyBorder="1" applyAlignment="1"/>
    <xf numFmtId="4" fontId="4" fillId="2" borderId="0" xfId="0" applyNumberFormat="1" applyFont="1" applyFill="1" applyBorder="1" applyAlignment="1">
      <alignment horizontal="right"/>
    </xf>
    <xf numFmtId="0" fontId="4" fillId="2" borderId="0" xfId="0" applyNumberFormat="1" applyFont="1" applyFill="1" applyBorder="1" applyAlignment="1">
      <alignment horizontal="center"/>
    </xf>
    <xf numFmtId="0" fontId="5" fillId="9" borderId="6" xfId="0" applyFont="1" applyFill="1" applyBorder="1" applyAlignment="1"/>
    <xf numFmtId="0" fontId="5" fillId="9" borderId="7" xfId="0" applyFont="1" applyFill="1" applyBorder="1" applyAlignment="1"/>
    <xf numFmtId="0" fontId="5" fillId="9" borderId="29" xfId="0" applyFont="1" applyFill="1" applyBorder="1" applyAlignment="1"/>
    <xf numFmtId="49" fontId="4" fillId="18" borderId="57" xfId="0" applyNumberFormat="1" applyFont="1" applyFill="1" applyBorder="1" applyAlignment="1">
      <alignment horizontal="center"/>
    </xf>
    <xf numFmtId="49" fontId="5" fillId="18" borderId="1" xfId="0" applyNumberFormat="1" applyFont="1" applyFill="1" applyBorder="1" applyAlignment="1">
      <alignment horizontal="center"/>
    </xf>
    <xf numFmtId="49" fontId="4" fillId="18" borderId="0" xfId="0" applyNumberFormat="1" applyFont="1" applyFill="1" applyBorder="1" applyAlignment="1">
      <alignment horizontal="center"/>
    </xf>
    <xf numFmtId="0" fontId="8" fillId="19" borderId="58" xfId="0" applyFont="1" applyFill="1" applyBorder="1" applyAlignment="1">
      <alignment horizontal="center" vertical="center"/>
    </xf>
    <xf numFmtId="0" fontId="8" fillId="19" borderId="55" xfId="0" applyFont="1" applyFill="1" applyBorder="1" applyAlignment="1">
      <alignment horizontal="center" vertical="center"/>
    </xf>
    <xf numFmtId="4" fontId="8" fillId="19" borderId="58" xfId="0" applyNumberFormat="1" applyFont="1" applyFill="1" applyBorder="1" applyAlignment="1">
      <alignment horizontal="center" vertical="center"/>
    </xf>
    <xf numFmtId="4" fontId="8" fillId="19" borderId="59" xfId="0" applyNumberFormat="1" applyFont="1" applyFill="1" applyBorder="1" applyAlignment="1">
      <alignment horizontal="center" vertical="center" wrapText="1"/>
    </xf>
    <xf numFmtId="4" fontId="8" fillId="19" borderId="3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7" fillId="3" borderId="1" xfId="0" applyFont="1" applyFill="1" applyBorder="1" applyAlignment="1">
      <alignment horizontal="center" wrapText="1"/>
    </xf>
    <xf numFmtId="4" fontId="5" fillId="3" borderId="1" xfId="0" applyNumberFormat="1" applyFont="1" applyFill="1" applyBorder="1"/>
    <xf numFmtId="4" fontId="5" fillId="3" borderId="1" xfId="0" applyNumberFormat="1" applyFont="1" applyFill="1" applyBorder="1" applyAlignment="1">
      <alignment horizontal="right"/>
    </xf>
    <xf numFmtId="49" fontId="8" fillId="3" borderId="1" xfId="0" applyNumberFormat="1" applyFont="1" applyFill="1" applyBorder="1" applyAlignment="1">
      <alignment horizontal="right"/>
    </xf>
    <xf numFmtId="49" fontId="8" fillId="3" borderId="1" xfId="0" applyNumberFormat="1" applyFont="1" applyFill="1" applyBorder="1" applyAlignment="1">
      <alignment horizont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4" fontId="0" fillId="0" borderId="0" xfId="0" applyNumberFormat="1" applyFont="1" applyFill="1" applyBorder="1" applyAlignment="1">
      <alignment vertical="center"/>
    </xf>
    <xf numFmtId="4" fontId="0" fillId="0" borderId="0" xfId="0" applyNumberFormat="1" applyFont="1" applyFill="1" applyBorder="1" applyAlignment="1">
      <alignment horizontal="right" vertical="center"/>
    </xf>
    <xf numFmtId="4" fontId="0" fillId="0" borderId="0" xfId="0" applyNumberFormat="1" applyFont="1" applyBorder="1" applyAlignment="1">
      <alignment horizontal="right" vertical="center"/>
    </xf>
    <xf numFmtId="4" fontId="0" fillId="16" borderId="0" xfId="0" applyNumberFormat="1" applyFont="1" applyFill="1" applyBorder="1" applyAlignment="1">
      <alignment horizontal="right" vertical="center"/>
    </xf>
    <xf numFmtId="4" fontId="0" fillId="0" borderId="0" xfId="0" applyNumberFormat="1" applyFill="1" applyBorder="1" applyAlignment="1">
      <alignment horizontal="center" vertical="center" wrapText="1"/>
    </xf>
    <xf numFmtId="0" fontId="0" fillId="0" borderId="34" xfId="0" applyNumberFormat="1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right" wrapText="1"/>
    </xf>
    <xf numFmtId="0" fontId="0" fillId="0" borderId="3" xfId="0" applyFont="1" applyFill="1" applyBorder="1" applyAlignment="1">
      <alignment horizontal="center" wrapText="1"/>
    </xf>
    <xf numFmtId="4" fontId="0" fillId="0" borderId="3" xfId="0" applyNumberFormat="1" applyFont="1" applyFill="1" applyBorder="1"/>
    <xf numFmtId="4" fontId="0" fillId="0" borderId="3" xfId="0" applyNumberFormat="1" applyFont="1" applyFill="1" applyBorder="1" applyAlignment="1">
      <alignment horizontal="right"/>
    </xf>
    <xf numFmtId="4" fontId="8" fillId="3" borderId="3" xfId="0" applyNumberFormat="1" applyFont="1" applyFill="1" applyBorder="1" applyAlignment="1">
      <alignment horizontal="right"/>
    </xf>
    <xf numFmtId="4" fontId="0" fillId="0" borderId="3" xfId="0" applyNumberFormat="1" applyFont="1" applyFill="1" applyBorder="1" applyAlignment="1">
      <alignment horizontal="center" wrapText="1"/>
    </xf>
    <xf numFmtId="4" fontId="0" fillId="0" borderId="21" xfId="0" applyNumberFormat="1" applyFont="1" applyFill="1" applyBorder="1" applyAlignment="1">
      <alignment horizontal="center" wrapText="1"/>
    </xf>
    <xf numFmtId="0" fontId="3" fillId="0" borderId="0" xfId="0" applyFont="1" applyAlignment="1">
      <alignment vertical="top" wrapText="1"/>
    </xf>
    <xf numFmtId="0" fontId="33" fillId="0" borderId="0" xfId="0" applyFont="1" applyAlignment="1">
      <alignment horizontal="center" vertical="top" wrapText="1"/>
    </xf>
    <xf numFmtId="0" fontId="28" fillId="3" borderId="1" xfId="0" applyFont="1" applyFill="1" applyBorder="1" applyAlignment="1">
      <alignment wrapText="1"/>
    </xf>
    <xf numFmtId="0" fontId="29" fillId="0" borderId="0" xfId="0" applyFont="1" applyFill="1" applyBorder="1" applyAlignment="1">
      <alignment vertical="center" wrapText="1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165" fontId="3" fillId="0" borderId="0" xfId="1" applyFont="1" applyFill="1" applyBorder="1" applyAlignment="1">
      <alignment vertical="center"/>
    </xf>
    <xf numFmtId="4" fontId="8" fillId="0" borderId="0" xfId="0" applyNumberFormat="1" applyFont="1" applyFill="1" applyBorder="1" applyAlignment="1" applyProtection="1">
      <alignment horizontal="right" vertical="center"/>
      <protection locked="0"/>
    </xf>
    <xf numFmtId="4" fontId="8" fillId="0" borderId="0" xfId="2" applyNumberFormat="1" applyFont="1" applyFill="1" applyBorder="1" applyAlignment="1">
      <alignment horizontal="right" vertical="center"/>
    </xf>
    <xf numFmtId="0" fontId="8" fillId="0" borderId="0" xfId="0" applyFont="1" applyFill="1" applyBorder="1" applyAlignment="1">
      <alignment vertical="center"/>
    </xf>
    <xf numFmtId="37" fontId="8" fillId="0" borderId="0" xfId="1" applyNumberFormat="1" applyFont="1" applyFill="1" applyBorder="1" applyAlignment="1">
      <alignment horizontal="center" vertical="center"/>
    </xf>
    <xf numFmtId="165" fontId="8" fillId="0" borderId="0" xfId="1" applyFont="1" applyFill="1" applyBorder="1" applyAlignment="1">
      <alignment horizontal="center" vertical="center"/>
    </xf>
    <xf numFmtId="165" fontId="8" fillId="0" borderId="0" xfId="1" applyFont="1" applyFill="1" applyBorder="1" applyAlignment="1">
      <alignment vertical="center"/>
    </xf>
    <xf numFmtId="4" fontId="3" fillId="0" borderId="0" xfId="0" applyNumberFormat="1" applyFont="1" applyFill="1" applyBorder="1" applyAlignment="1" applyProtection="1">
      <alignment horizontal="right" vertical="center"/>
      <protection locked="0"/>
    </xf>
    <xf numFmtId="165" fontId="3" fillId="0" borderId="0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4" fontId="8" fillId="0" borderId="0" xfId="1" applyNumberFormat="1" applyFont="1" applyFill="1" applyBorder="1" applyAlignment="1">
      <alignment horizontal="right" vertical="center"/>
    </xf>
    <xf numFmtId="4" fontId="8" fillId="0" borderId="0" xfId="1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right" vertical="center" wrapText="1"/>
    </xf>
    <xf numFmtId="165" fontId="4" fillId="0" borderId="0" xfId="1" applyFont="1" applyFill="1" applyBorder="1" applyAlignment="1">
      <alignment vertical="center"/>
    </xf>
    <xf numFmtId="0" fontId="3" fillId="0" borderId="0" xfId="0" applyFont="1" applyFill="1" applyBorder="1" applyAlignment="1" applyProtection="1">
      <alignment horizontal="center" vertical="top"/>
      <protection locked="0"/>
    </xf>
    <xf numFmtId="49" fontId="3" fillId="0" borderId="0" xfId="0" applyNumberFormat="1" applyFont="1" applyFill="1" applyBorder="1" applyAlignment="1" applyProtection="1">
      <alignment horizontal="center" vertical="top"/>
      <protection locked="0"/>
    </xf>
    <xf numFmtId="0" fontId="3" fillId="0" borderId="0" xfId="0" applyFont="1" applyFill="1" applyBorder="1" applyAlignment="1" applyProtection="1">
      <alignment horizontal="center" vertical="top" wrapText="1"/>
      <protection locked="0"/>
    </xf>
    <xf numFmtId="49" fontId="4" fillId="0" borderId="0" xfId="0" applyNumberFormat="1" applyFont="1" applyFill="1" applyBorder="1" applyAlignment="1">
      <alignment horizontal="center" vertical="top"/>
    </xf>
    <xf numFmtId="0" fontId="4" fillId="0" borderId="0" xfId="0" applyFont="1" applyFill="1" applyBorder="1" applyAlignment="1">
      <alignment vertical="top" wrapText="1"/>
    </xf>
    <xf numFmtId="4" fontId="8" fillId="0" borderId="0" xfId="1" applyNumberFormat="1" applyFont="1" applyFill="1" applyBorder="1" applyAlignment="1">
      <alignment horizontal="left" vertical="center"/>
    </xf>
    <xf numFmtId="165" fontId="4" fillId="0" borderId="0" xfId="1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5" fontId="4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 wrapText="1"/>
    </xf>
    <xf numFmtId="0" fontId="3" fillId="0" borderId="0" xfId="0" applyFont="1" applyBorder="1" applyAlignment="1">
      <alignment horizontal="left" vertical="top"/>
    </xf>
    <xf numFmtId="0" fontId="20" fillId="0" borderId="0" xfId="0" applyFont="1" applyFill="1" applyBorder="1" applyAlignment="1">
      <alignment vertical="center"/>
    </xf>
    <xf numFmtId="37" fontId="5" fillId="16" borderId="1" xfId="1" applyNumberFormat="1" applyFont="1" applyFill="1" applyBorder="1" applyAlignment="1">
      <alignment vertical="center" wrapText="1"/>
    </xf>
    <xf numFmtId="0" fontId="4" fillId="16" borderId="2" xfId="0" applyFont="1" applyFill="1" applyBorder="1" applyAlignment="1">
      <alignment vertical="center"/>
    </xf>
    <xf numFmtId="0" fontId="4" fillId="16" borderId="1" xfId="0" applyFont="1" applyFill="1" applyBorder="1" applyAlignment="1">
      <alignment vertical="center"/>
    </xf>
    <xf numFmtId="49" fontId="39" fillId="0" borderId="54" xfId="0" applyNumberFormat="1" applyFont="1" applyBorder="1" applyAlignment="1">
      <alignment vertical="top" wrapText="1"/>
    </xf>
    <xf numFmtId="0" fontId="39" fillId="0" borderId="57" xfId="0" applyFont="1" applyBorder="1" applyAlignment="1">
      <alignment vertical="top" wrapText="1"/>
    </xf>
    <xf numFmtId="0" fontId="39" fillId="0" borderId="9" xfId="0" applyFont="1" applyBorder="1" applyAlignment="1">
      <alignment vertical="top" wrapText="1"/>
    </xf>
    <xf numFmtId="0" fontId="39" fillId="0" borderId="64" xfId="0" applyFont="1" applyBorder="1" applyAlignment="1">
      <alignment vertical="top" wrapText="1"/>
    </xf>
    <xf numFmtId="49" fontId="39" fillId="0" borderId="10" xfId="0" applyNumberFormat="1" applyFont="1" applyBorder="1" applyAlignment="1">
      <alignment vertical="top" wrapText="1"/>
    </xf>
    <xf numFmtId="0" fontId="39" fillId="0" borderId="65" xfId="0" applyFont="1" applyBorder="1" applyAlignment="1">
      <alignment vertical="top" wrapText="1"/>
    </xf>
    <xf numFmtId="0" fontId="40" fillId="0" borderId="0" xfId="0" applyFont="1" applyBorder="1" applyAlignment="1">
      <alignment vertical="top" wrapText="1"/>
    </xf>
    <xf numFmtId="0" fontId="20" fillId="0" borderId="0" xfId="0" applyFont="1" applyBorder="1" applyAlignment="1">
      <alignment vertical="top" wrapText="1"/>
    </xf>
    <xf numFmtId="0" fontId="39" fillId="0" borderId="53" xfId="0" applyFont="1" applyBorder="1" applyAlignment="1">
      <alignment vertical="top" wrapText="1"/>
    </xf>
    <xf numFmtId="0" fontId="40" fillId="0" borderId="17" xfId="0" applyFont="1" applyBorder="1" applyAlignment="1">
      <alignment vertical="top" wrapText="1"/>
    </xf>
    <xf numFmtId="0" fontId="20" fillId="0" borderId="18" xfId="0" applyFont="1" applyBorder="1" applyAlignment="1">
      <alignment vertical="top" wrapText="1"/>
    </xf>
    <xf numFmtId="49" fontId="39" fillId="0" borderId="20" xfId="0" applyNumberFormat="1" applyFont="1" applyBorder="1" applyAlignment="1">
      <alignment vertical="top" wrapText="1"/>
    </xf>
    <xf numFmtId="0" fontId="38" fillId="0" borderId="56" xfId="0" applyFont="1" applyFill="1" applyBorder="1" applyAlignment="1" applyProtection="1">
      <alignment horizontal="center" vertical="top"/>
      <protection locked="0"/>
    </xf>
    <xf numFmtId="0" fontId="46" fillId="0" borderId="0" xfId="0" applyFont="1" applyBorder="1" applyAlignment="1">
      <alignment horizontal="left" vertical="top" wrapText="1"/>
    </xf>
    <xf numFmtId="0" fontId="46" fillId="0" borderId="5" xfId="0" applyFont="1" applyBorder="1" applyAlignment="1">
      <alignment horizontal="left" vertical="top" wrapText="1"/>
    </xf>
    <xf numFmtId="0" fontId="40" fillId="0" borderId="0" xfId="0" applyFont="1" applyBorder="1" applyAlignment="1">
      <alignment horizontal="left" vertical="top" wrapText="1"/>
    </xf>
    <xf numFmtId="0" fontId="20" fillId="0" borderId="1" xfId="0" applyFont="1" applyFill="1" applyBorder="1" applyAlignment="1" applyProtection="1">
      <alignment horizontal="center" vertical="top"/>
      <protection locked="0"/>
    </xf>
    <xf numFmtId="0" fontId="46" fillId="0" borderId="8" xfId="0" applyFont="1" applyBorder="1" applyAlignment="1">
      <alignment horizontal="left" vertical="top" wrapText="1"/>
    </xf>
    <xf numFmtId="0" fontId="39" fillId="0" borderId="60" xfId="0" applyFont="1" applyBorder="1" applyAlignment="1">
      <alignment vertical="top" wrapText="1"/>
    </xf>
    <xf numFmtId="0" fontId="38" fillId="0" borderId="60" xfId="0" applyFont="1" applyFill="1" applyBorder="1" applyAlignment="1" applyProtection="1">
      <alignment horizontal="center" vertical="top"/>
      <protection locked="0"/>
    </xf>
    <xf numFmtId="0" fontId="46" fillId="0" borderId="0" xfId="0" applyFont="1" applyFill="1" applyBorder="1" applyAlignment="1">
      <alignment horizontal="left" vertical="top" wrapText="1"/>
    </xf>
    <xf numFmtId="49" fontId="45" fillId="0" borderId="56" xfId="0" applyNumberFormat="1" applyFont="1" applyBorder="1" applyAlignment="1">
      <alignment vertical="top" wrapText="1"/>
    </xf>
    <xf numFmtId="0" fontId="45" fillId="0" borderId="56" xfId="0" applyFont="1" applyBorder="1" applyAlignment="1">
      <alignment vertical="top" wrapText="1"/>
    </xf>
    <xf numFmtId="37" fontId="38" fillId="0" borderId="33" xfId="1" applyNumberFormat="1" applyFont="1" applyFill="1" applyBorder="1" applyAlignment="1">
      <alignment vertical="center" wrapText="1"/>
    </xf>
    <xf numFmtId="0" fontId="38" fillId="0" borderId="5" xfId="0" applyFont="1" applyFill="1" applyBorder="1" applyAlignment="1">
      <alignment vertical="center"/>
    </xf>
    <xf numFmtId="0" fontId="38" fillId="0" borderId="33" xfId="0" applyFont="1" applyFill="1" applyBorder="1" applyAlignment="1">
      <alignment vertical="center"/>
    </xf>
    <xf numFmtId="0" fontId="38" fillId="0" borderId="0" xfId="0" applyFont="1" applyFill="1" applyBorder="1" applyAlignment="1">
      <alignment vertical="center"/>
    </xf>
    <xf numFmtId="37" fontId="38" fillId="0" borderId="32" xfId="1" applyNumberFormat="1" applyFont="1" applyFill="1" applyBorder="1" applyAlignment="1">
      <alignment vertical="center" wrapText="1"/>
    </xf>
    <xf numFmtId="0" fontId="38" fillId="0" borderId="6" xfId="0" applyFont="1" applyFill="1" applyBorder="1" applyAlignment="1">
      <alignment vertical="center"/>
    </xf>
    <xf numFmtId="0" fontId="38" fillId="0" borderId="32" xfId="0" applyFont="1" applyFill="1" applyBorder="1" applyAlignment="1">
      <alignment vertical="center"/>
    </xf>
    <xf numFmtId="37" fontId="38" fillId="0" borderId="32" xfId="1" applyNumberFormat="1" applyFont="1" applyFill="1" applyBorder="1" applyAlignment="1">
      <alignment horizontal="center" vertical="center"/>
    </xf>
    <xf numFmtId="0" fontId="38" fillId="0" borderId="31" xfId="0" applyFont="1" applyFill="1" applyBorder="1" applyAlignment="1">
      <alignment vertical="center"/>
    </xf>
    <xf numFmtId="37" fontId="38" fillId="0" borderId="0" xfId="1" applyNumberFormat="1" applyFont="1" applyFill="1" applyBorder="1" applyAlignment="1">
      <alignment horizontal="center" vertical="center"/>
    </xf>
    <xf numFmtId="165" fontId="20" fillId="0" borderId="0" xfId="1" applyFont="1" applyFill="1" applyBorder="1" applyAlignment="1">
      <alignment vertical="center"/>
    </xf>
    <xf numFmtId="0" fontId="20" fillId="0" borderId="4" xfId="0" applyFont="1" applyFill="1" applyBorder="1" applyAlignment="1">
      <alignment vertical="center"/>
    </xf>
    <xf numFmtId="0" fontId="20" fillId="0" borderId="7" xfId="0" applyFont="1" applyFill="1" applyBorder="1" applyAlignment="1">
      <alignment vertical="center"/>
    </xf>
    <xf numFmtId="0" fontId="20" fillId="0" borderId="31" xfId="0" applyFont="1" applyFill="1" applyBorder="1" applyAlignment="1">
      <alignment vertical="center"/>
    </xf>
    <xf numFmtId="0" fontId="20" fillId="0" borderId="32" xfId="0" applyFont="1" applyFill="1" applyBorder="1" applyAlignment="1">
      <alignment vertical="center"/>
    </xf>
    <xf numFmtId="165" fontId="20" fillId="0" borderId="31" xfId="1" applyFont="1" applyFill="1" applyBorder="1" applyAlignment="1">
      <alignment vertical="center"/>
    </xf>
    <xf numFmtId="165" fontId="20" fillId="0" borderId="32" xfId="1" applyFont="1" applyFill="1" applyBorder="1" applyAlignment="1">
      <alignment vertical="center"/>
    </xf>
    <xf numFmtId="37" fontId="20" fillId="0" borderId="0" xfId="1" applyNumberFormat="1" applyFont="1" applyFill="1" applyBorder="1" applyAlignment="1">
      <alignment horizontal="center" vertical="center"/>
    </xf>
    <xf numFmtId="0" fontId="39" fillId="0" borderId="66" xfId="0" applyFont="1" applyBorder="1" applyAlignment="1">
      <alignment vertical="top" wrapText="1"/>
    </xf>
    <xf numFmtId="0" fontId="8" fillId="16" borderId="2" xfId="0" applyFont="1" applyFill="1" applyBorder="1" applyAlignment="1">
      <alignment horizontal="left" vertical="top"/>
    </xf>
    <xf numFmtId="0" fontId="3" fillId="16" borderId="3" xfId="0" applyFont="1" applyFill="1" applyBorder="1" applyAlignment="1">
      <alignment horizontal="left" vertical="top"/>
    </xf>
    <xf numFmtId="0" fontId="39" fillId="0" borderId="68" xfId="0" applyFont="1" applyBorder="1" applyAlignment="1">
      <alignment vertical="top" wrapText="1"/>
    </xf>
    <xf numFmtId="165" fontId="20" fillId="0" borderId="33" xfId="1" applyFont="1" applyFill="1" applyBorder="1" applyAlignment="1">
      <alignment vertical="center"/>
    </xf>
    <xf numFmtId="0" fontId="20" fillId="0" borderId="33" xfId="0" applyFont="1" applyFill="1" applyBorder="1" applyAlignment="1">
      <alignment vertical="center"/>
    </xf>
    <xf numFmtId="0" fontId="38" fillId="16" borderId="1" xfId="0" applyFont="1" applyFill="1" applyBorder="1" applyAlignment="1">
      <alignment horizontal="left" vertical="top"/>
    </xf>
    <xf numFmtId="165" fontId="20" fillId="16" borderId="3" xfId="1" applyFont="1" applyFill="1" applyBorder="1" applyAlignment="1">
      <alignment vertical="center"/>
    </xf>
    <xf numFmtId="0" fontId="20" fillId="16" borderId="3" xfId="0" applyFont="1" applyFill="1" applyBorder="1" applyAlignment="1">
      <alignment vertical="center"/>
    </xf>
    <xf numFmtId="0" fontId="20" fillId="16" borderId="21" xfId="0" applyFont="1" applyFill="1" applyBorder="1" applyAlignment="1">
      <alignment vertical="center"/>
    </xf>
    <xf numFmtId="0" fontId="38" fillId="16" borderId="2" xfId="0" applyFont="1" applyFill="1" applyBorder="1" applyAlignment="1">
      <alignment vertical="top"/>
    </xf>
    <xf numFmtId="0" fontId="38" fillId="16" borderId="3" xfId="0" applyFont="1" applyFill="1" applyBorder="1" applyAlignment="1">
      <alignment vertical="top"/>
    </xf>
    <xf numFmtId="0" fontId="39" fillId="0" borderId="71" xfId="0" applyFont="1" applyBorder="1" applyAlignment="1">
      <alignment vertical="top" wrapText="1"/>
    </xf>
    <xf numFmtId="0" fontId="38" fillId="0" borderId="1" xfId="0" applyFont="1" applyFill="1" applyBorder="1" applyAlignment="1" applyProtection="1">
      <alignment horizontal="center" vertical="top"/>
      <protection locked="0"/>
    </xf>
    <xf numFmtId="0" fontId="20" fillId="0" borderId="32" xfId="0" applyFont="1" applyFill="1" applyBorder="1" applyAlignment="1">
      <alignment horizontal="center" vertical="center" wrapText="1"/>
    </xf>
    <xf numFmtId="165" fontId="20" fillId="0" borderId="4" xfId="1" applyFont="1" applyFill="1" applyBorder="1" applyAlignment="1">
      <alignment vertical="center"/>
    </xf>
    <xf numFmtId="165" fontId="20" fillId="0" borderId="7" xfId="1" applyFont="1" applyFill="1" applyBorder="1" applyAlignment="1">
      <alignment vertical="center"/>
    </xf>
    <xf numFmtId="0" fontId="38" fillId="0" borderId="75" xfId="0" applyFont="1" applyFill="1" applyBorder="1" applyAlignment="1" applyProtection="1">
      <alignment horizontal="center" vertical="top"/>
      <protection locked="0"/>
    </xf>
    <xf numFmtId="49" fontId="45" fillId="0" borderId="75" xfId="0" applyNumberFormat="1" applyFont="1" applyBorder="1" applyAlignment="1">
      <alignment horizontal="center" vertical="top" wrapText="1"/>
    </xf>
    <xf numFmtId="49" fontId="45" fillId="0" borderId="61" xfId="0" applyNumberFormat="1" applyFont="1" applyBorder="1" applyAlignment="1">
      <alignment vertical="top" wrapText="1"/>
    </xf>
    <xf numFmtId="0" fontId="39" fillId="0" borderId="67" xfId="0" applyFont="1" applyBorder="1" applyAlignment="1">
      <alignment horizontal="center" vertical="top" wrapText="1"/>
    </xf>
    <xf numFmtId="49" fontId="39" fillId="0" borderId="57" xfId="0" applyNumberFormat="1" applyFont="1" applyBorder="1" applyAlignment="1">
      <alignment vertical="top" wrapText="1"/>
    </xf>
    <xf numFmtId="0" fontId="39" fillId="0" borderId="64" xfId="0" applyFont="1" applyBorder="1" applyAlignment="1">
      <alignment horizontal="center" vertical="top" wrapText="1"/>
    </xf>
    <xf numFmtId="49" fontId="39" fillId="0" borderId="65" xfId="0" applyNumberFormat="1" applyFont="1" applyBorder="1" applyAlignment="1">
      <alignment vertical="top" wrapText="1"/>
    </xf>
    <xf numFmtId="0" fontId="39" fillId="0" borderId="76" xfId="0" applyFont="1" applyBorder="1" applyAlignment="1">
      <alignment vertical="top" wrapText="1"/>
    </xf>
    <xf numFmtId="0" fontId="39" fillId="0" borderId="2" xfId="0" applyFont="1" applyBorder="1" applyAlignment="1">
      <alignment horizontal="left" vertical="top" wrapText="1"/>
    </xf>
    <xf numFmtId="0" fontId="39" fillId="0" borderId="77" xfId="0" applyFont="1" applyBorder="1" applyAlignment="1">
      <alignment vertical="top" wrapText="1"/>
    </xf>
    <xf numFmtId="0" fontId="42" fillId="0" borderId="2" xfId="0" applyFont="1" applyBorder="1" applyAlignment="1">
      <alignment horizontal="left" vertical="top"/>
    </xf>
    <xf numFmtId="0" fontId="20" fillId="16" borderId="2" xfId="0" applyFont="1" applyFill="1" applyBorder="1" applyAlignment="1">
      <alignment horizontal="center" vertical="center"/>
    </xf>
    <xf numFmtId="0" fontId="45" fillId="0" borderId="2" xfId="0" applyFont="1" applyBorder="1" applyAlignment="1">
      <alignment vertical="top" wrapText="1"/>
    </xf>
    <xf numFmtId="0" fontId="39" fillId="0" borderId="78" xfId="0" applyFont="1" applyBorder="1" applyAlignment="1">
      <alignment vertical="top" wrapText="1"/>
    </xf>
    <xf numFmtId="49" fontId="20" fillId="0" borderId="2" xfId="0" applyNumberFormat="1" applyFont="1" applyBorder="1" applyAlignment="1">
      <alignment horizontal="left" vertical="top"/>
    </xf>
    <xf numFmtId="49" fontId="38" fillId="0" borderId="2" xfId="0" applyNumberFormat="1" applyFont="1" applyBorder="1" applyAlignment="1">
      <alignment horizontal="left" vertical="top"/>
    </xf>
    <xf numFmtId="49" fontId="38" fillId="0" borderId="76" xfId="0" applyNumberFormat="1" applyFont="1" applyBorder="1" applyAlignment="1">
      <alignment horizontal="left" vertical="top"/>
    </xf>
    <xf numFmtId="0" fontId="43" fillId="0" borderId="76" xfId="0" applyFont="1" applyBorder="1" applyAlignment="1">
      <alignment horizontal="left" vertical="top"/>
    </xf>
    <xf numFmtId="0" fontId="43" fillId="0" borderId="79" xfId="0" applyFont="1" applyBorder="1" applyAlignment="1">
      <alignment horizontal="left" vertical="top"/>
    </xf>
    <xf numFmtId="49" fontId="38" fillId="0" borderId="79" xfId="0" applyNumberFormat="1" applyFont="1" applyBorder="1" applyAlignment="1">
      <alignment horizontal="center" vertical="top"/>
    </xf>
    <xf numFmtId="0" fontId="43" fillId="0" borderId="79" xfId="0" applyFont="1" applyBorder="1" applyAlignment="1">
      <alignment horizontal="center" vertical="top"/>
    </xf>
    <xf numFmtId="49" fontId="45" fillId="0" borderId="80" xfId="0" applyNumberFormat="1" applyFont="1" applyBorder="1" applyAlignment="1">
      <alignment vertical="top" wrapText="1"/>
    </xf>
    <xf numFmtId="0" fontId="45" fillId="0" borderId="2" xfId="0" applyFont="1" applyBorder="1" applyAlignment="1">
      <alignment horizontal="left" vertical="top" wrapText="1"/>
    </xf>
    <xf numFmtId="0" fontId="43" fillId="0" borderId="2" xfId="0" applyFont="1" applyBorder="1" applyAlignment="1">
      <alignment horizontal="left" vertical="top"/>
    </xf>
    <xf numFmtId="37" fontId="28" fillId="16" borderId="21" xfId="1" applyNumberFormat="1" applyFont="1" applyFill="1" applyBorder="1" applyAlignment="1">
      <alignment vertical="center" wrapText="1"/>
    </xf>
    <xf numFmtId="37" fontId="20" fillId="0" borderId="29" xfId="1" applyNumberFormat="1" applyFont="1" applyFill="1" applyBorder="1" applyAlignment="1">
      <alignment vertical="center" wrapText="1"/>
    </xf>
    <xf numFmtId="0" fontId="39" fillId="0" borderId="83" xfId="0" applyFont="1" applyBorder="1" applyAlignment="1">
      <alignment vertical="top" wrapText="1"/>
    </xf>
    <xf numFmtId="0" fontId="39" fillId="0" borderId="81" xfId="0" applyFont="1" applyBorder="1" applyAlignment="1">
      <alignment vertical="top" wrapText="1"/>
    </xf>
    <xf numFmtId="0" fontId="39" fillId="0" borderId="84" xfId="0" applyFont="1" applyBorder="1" applyAlignment="1">
      <alignment vertical="top" wrapText="1"/>
    </xf>
    <xf numFmtId="0" fontId="39" fillId="0" borderId="85" xfId="0" applyFont="1" applyBorder="1" applyAlignment="1">
      <alignment vertical="top" wrapText="1"/>
    </xf>
    <xf numFmtId="0" fontId="20" fillId="0" borderId="81" xfId="0" applyFont="1" applyBorder="1" applyAlignment="1">
      <alignment vertical="top" wrapText="1"/>
    </xf>
    <xf numFmtId="0" fontId="39" fillId="0" borderId="86" xfId="0" applyFont="1" applyBorder="1" applyAlignment="1">
      <alignment vertical="top" wrapText="1"/>
    </xf>
    <xf numFmtId="0" fontId="39" fillId="0" borderId="82" xfId="0" applyFont="1" applyBorder="1" applyAlignment="1">
      <alignment vertical="top" wrapText="1"/>
    </xf>
    <xf numFmtId="0" fontId="20" fillId="0" borderId="87" xfId="0" applyFont="1" applyBorder="1" applyAlignment="1">
      <alignment vertical="top" wrapText="1"/>
    </xf>
    <xf numFmtId="0" fontId="39" fillId="0" borderId="13" xfId="0" applyFont="1" applyBorder="1" applyAlignment="1">
      <alignment vertical="top" wrapText="1"/>
    </xf>
    <xf numFmtId="0" fontId="43" fillId="0" borderId="82" xfId="0" applyFont="1" applyFill="1" applyBorder="1" applyAlignment="1">
      <alignment horizontal="left" vertical="top" wrapText="1"/>
    </xf>
    <xf numFmtId="0" fontId="38" fillId="16" borderId="82" xfId="0" applyFont="1" applyFill="1" applyBorder="1" applyAlignment="1">
      <alignment horizontal="left" vertical="top"/>
    </xf>
    <xf numFmtId="0" fontId="45" fillId="0" borderId="82" xfId="0" applyFont="1" applyBorder="1" applyAlignment="1">
      <alignment vertical="top" wrapText="1"/>
    </xf>
    <xf numFmtId="0" fontId="46" fillId="0" borderId="81" xfId="0" applyFont="1" applyBorder="1" applyAlignment="1">
      <alignment horizontal="left" vertical="top" wrapText="1"/>
    </xf>
    <xf numFmtId="0" fontId="39" fillId="0" borderId="88" xfId="0" applyFont="1" applyBorder="1" applyAlignment="1">
      <alignment vertical="top" wrapText="1"/>
    </xf>
    <xf numFmtId="0" fontId="40" fillId="0" borderId="81" xfId="0" applyFont="1" applyBorder="1" applyAlignment="1">
      <alignment horizontal="left" vertical="top" wrapText="1"/>
    </xf>
    <xf numFmtId="0" fontId="48" fillId="0" borderId="82" xfId="0" applyFont="1" applyBorder="1" applyAlignment="1">
      <alignment vertical="top" wrapText="1"/>
    </xf>
    <xf numFmtId="0" fontId="45" fillId="0" borderId="86" xfId="0" applyFont="1" applyBorder="1" applyAlignment="1">
      <alignment vertical="top" wrapText="1"/>
    </xf>
    <xf numFmtId="0" fontId="43" fillId="0" borderId="86" xfId="0" applyFont="1" applyFill="1" applyBorder="1" applyAlignment="1">
      <alignment horizontal="left" vertical="top" wrapText="1"/>
    </xf>
    <xf numFmtId="0" fontId="43" fillId="0" borderId="39" xfId="0" applyFont="1" applyFill="1" applyBorder="1" applyAlignment="1">
      <alignment horizontal="left" vertical="top" wrapText="1"/>
    </xf>
    <xf numFmtId="0" fontId="45" fillId="0" borderId="39" xfId="0" applyFont="1" applyBorder="1" applyAlignment="1">
      <alignment vertical="top" wrapText="1"/>
    </xf>
    <xf numFmtId="0" fontId="43" fillId="0" borderId="39" xfId="0" applyFont="1" applyBorder="1" applyAlignment="1">
      <alignment horizontal="left" vertical="top" wrapText="1"/>
    </xf>
    <xf numFmtId="0" fontId="45" fillId="0" borderId="89" xfId="0" applyFont="1" applyBorder="1" applyAlignment="1">
      <alignment vertical="top" wrapText="1"/>
    </xf>
    <xf numFmtId="0" fontId="46" fillId="0" borderId="81" xfId="0" applyFont="1" applyFill="1" applyBorder="1" applyAlignment="1">
      <alignment horizontal="left" vertical="top" wrapText="1"/>
    </xf>
    <xf numFmtId="165" fontId="4" fillId="0" borderId="81" xfId="1" applyFont="1" applyFill="1" applyBorder="1" applyAlignment="1">
      <alignment vertical="center"/>
    </xf>
    <xf numFmtId="0" fontId="39" fillId="0" borderId="6" xfId="0" applyFont="1" applyBorder="1" applyAlignment="1">
      <alignment vertical="top" wrapText="1"/>
    </xf>
    <xf numFmtId="0" fontId="45" fillId="0" borderId="75" xfId="0" applyFont="1" applyBorder="1" applyAlignment="1">
      <alignment vertical="top" wrapText="1"/>
    </xf>
    <xf numFmtId="0" fontId="45" fillId="0" borderId="79" xfId="0" applyFont="1" applyBorder="1" applyAlignment="1">
      <alignment vertical="top" wrapText="1"/>
    </xf>
    <xf numFmtId="0" fontId="39" fillId="0" borderId="75" xfId="0" applyFont="1" applyBorder="1" applyAlignment="1">
      <alignment vertical="top" wrapText="1"/>
    </xf>
    <xf numFmtId="0" fontId="39" fillId="0" borderId="79" xfId="0" applyFont="1" applyBorder="1" applyAlignment="1">
      <alignment vertical="top" wrapText="1"/>
    </xf>
    <xf numFmtId="0" fontId="39" fillId="0" borderId="39" xfId="0" applyFont="1" applyBorder="1" applyAlignment="1">
      <alignment vertical="top" wrapText="1"/>
    </xf>
    <xf numFmtId="0" fontId="38" fillId="0" borderId="72" xfId="0" applyFont="1" applyFill="1" applyBorder="1" applyAlignment="1" applyProtection="1">
      <alignment horizontal="center" vertical="top"/>
      <protection locked="0"/>
    </xf>
    <xf numFmtId="49" fontId="38" fillId="0" borderId="93" xfId="0" applyNumberFormat="1" applyFont="1" applyBorder="1" applyAlignment="1">
      <alignment horizontal="left" vertical="top"/>
    </xf>
    <xf numFmtId="0" fontId="45" fillId="0" borderId="14" xfId="0" applyFont="1" applyBorder="1" applyAlignment="1">
      <alignment vertical="top" wrapText="1"/>
    </xf>
    <xf numFmtId="0" fontId="3" fillId="0" borderId="94" xfId="0" applyFont="1" applyBorder="1" applyAlignment="1">
      <alignment horizontal="left" vertical="top"/>
    </xf>
    <xf numFmtId="0" fontId="3" fillId="16" borderId="56" xfId="0" applyFont="1" applyFill="1" applyBorder="1" applyAlignment="1">
      <alignment horizontal="left" vertical="top"/>
    </xf>
    <xf numFmtId="0" fontId="39" fillId="0" borderId="72" xfId="0" applyFont="1" applyBorder="1" applyAlignment="1">
      <alignment vertical="top" wrapText="1"/>
    </xf>
    <xf numFmtId="0" fontId="39" fillId="0" borderId="93" xfId="0" applyFont="1" applyBorder="1" applyAlignment="1">
      <alignment vertical="top" wrapText="1"/>
    </xf>
    <xf numFmtId="0" fontId="39" fillId="0" borderId="14" xfId="0" applyFont="1" applyBorder="1" applyAlignment="1">
      <alignment vertical="top" wrapText="1"/>
    </xf>
    <xf numFmtId="0" fontId="38" fillId="16" borderId="82" xfId="0" applyFont="1" applyFill="1" applyBorder="1" applyAlignment="1">
      <alignment vertical="top"/>
    </xf>
    <xf numFmtId="0" fontId="20" fillId="0" borderId="0" xfId="0" applyFont="1" applyBorder="1" applyAlignment="1">
      <alignment horizontal="left" vertical="top" wrapText="1"/>
    </xf>
    <xf numFmtId="49" fontId="39" fillId="0" borderId="97" xfId="0" applyNumberFormat="1" applyFont="1" applyBorder="1" applyAlignment="1">
      <alignment vertical="top" wrapText="1"/>
    </xf>
    <xf numFmtId="49" fontId="41" fillId="0" borderId="25" xfId="0" applyNumberFormat="1" applyFont="1" applyBorder="1" applyAlignment="1">
      <alignment horizontal="left" vertical="top"/>
    </xf>
    <xf numFmtId="0" fontId="39" fillId="0" borderId="87" xfId="0" applyFont="1" applyBorder="1" applyAlignment="1">
      <alignment vertical="top" wrapText="1"/>
    </xf>
    <xf numFmtId="49" fontId="39" fillId="0" borderId="98" xfId="0" applyNumberFormat="1" applyFont="1" applyBorder="1" applyAlignment="1">
      <alignment vertical="top" wrapText="1"/>
    </xf>
    <xf numFmtId="0" fontId="34" fillId="0" borderId="1" xfId="0" applyFont="1" applyBorder="1" applyAlignment="1">
      <alignment horizontal="left" vertical="center" wrapText="1"/>
    </xf>
    <xf numFmtId="0" fontId="39" fillId="0" borderId="99" xfId="0" applyFont="1" applyBorder="1" applyAlignment="1">
      <alignment vertical="top" wrapText="1"/>
    </xf>
    <xf numFmtId="0" fontId="20" fillId="0" borderId="80" xfId="0" applyFont="1" applyBorder="1" applyAlignment="1">
      <alignment horizontal="left" vertical="top" wrapText="1"/>
    </xf>
    <xf numFmtId="0" fontId="20" fillId="0" borderId="29" xfId="0" applyFont="1" applyFill="1" applyBorder="1" applyAlignment="1">
      <alignment vertical="center"/>
    </xf>
    <xf numFmtId="0" fontId="20" fillId="0" borderId="30" xfId="0" applyFont="1" applyFill="1" applyBorder="1" applyAlignment="1">
      <alignment vertical="center"/>
    </xf>
    <xf numFmtId="0" fontId="8" fillId="5" borderId="1" xfId="0" applyFont="1" applyFill="1" applyBorder="1" applyAlignment="1">
      <alignment horizontal="left" vertical="center" wrapText="1"/>
    </xf>
    <xf numFmtId="0" fontId="34" fillId="0" borderId="1" xfId="0" applyFont="1" applyFill="1" applyBorder="1" applyAlignment="1">
      <alignment horizontal="left" vertical="center" wrapText="1"/>
    </xf>
    <xf numFmtId="0" fontId="8" fillId="5" borderId="1" xfId="0" applyFont="1" applyFill="1" applyBorder="1" applyAlignment="1">
      <alignment horizontal="left" vertical="center"/>
    </xf>
    <xf numFmtId="0" fontId="34" fillId="0" borderId="31" xfId="0" applyFont="1" applyBorder="1" applyAlignment="1">
      <alignment horizontal="left" vertical="center" wrapText="1"/>
    </xf>
    <xf numFmtId="0" fontId="34" fillId="0" borderId="2" xfId="0" applyFont="1" applyFill="1" applyBorder="1" applyAlignment="1">
      <alignment horizontal="left" vertical="center" wrapText="1"/>
    </xf>
    <xf numFmtId="49" fontId="8" fillId="3" borderId="1" xfId="0" applyNumberFormat="1" applyFont="1" applyFill="1" applyBorder="1" applyAlignment="1" applyProtection="1">
      <alignment horizontal="left" vertical="center"/>
      <protection locked="0"/>
    </xf>
    <xf numFmtId="0" fontId="8" fillId="3" borderId="1" xfId="0" applyFont="1" applyFill="1" applyBorder="1" applyAlignment="1" applyProtection="1">
      <alignment horizontal="left" vertical="center"/>
      <protection locked="0"/>
    </xf>
    <xf numFmtId="4" fontId="8" fillId="3" borderId="1" xfId="0" applyNumberFormat="1" applyFont="1" applyFill="1" applyBorder="1" applyAlignment="1" applyProtection="1">
      <alignment horizontal="left" vertical="center"/>
      <protection locked="0"/>
    </xf>
    <xf numFmtId="4" fontId="8" fillId="3" borderId="1" xfId="0" applyNumberFormat="1" applyFont="1" applyFill="1" applyBorder="1" applyAlignment="1">
      <alignment horizontal="left" vertical="center"/>
    </xf>
    <xf numFmtId="0" fontId="3" fillId="0" borderId="1" xfId="0" applyFont="1" applyFill="1" applyBorder="1" applyAlignment="1" applyProtection="1">
      <alignment horizontal="left" vertical="center" wrapText="1"/>
      <protection locked="0"/>
    </xf>
    <xf numFmtId="0" fontId="8" fillId="0" borderId="1" xfId="0" applyFont="1" applyFill="1" applyBorder="1" applyAlignment="1" applyProtection="1">
      <alignment horizontal="left" vertical="center" wrapText="1"/>
      <protection locked="0"/>
    </xf>
    <xf numFmtId="0" fontId="34" fillId="0" borderId="1" xfId="0" applyFont="1" applyBorder="1" applyAlignment="1">
      <alignment horizontal="left" vertical="center"/>
    </xf>
    <xf numFmtId="0" fontId="34" fillId="0" borderId="1" xfId="0" applyFont="1" applyFill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/>
    </xf>
    <xf numFmtId="0" fontId="8" fillId="5" borderId="1" xfId="0" applyFont="1" applyFill="1" applyBorder="1" applyAlignment="1" applyProtection="1">
      <alignment horizontal="left" vertical="center" wrapText="1"/>
      <protection locked="0"/>
    </xf>
    <xf numFmtId="0" fontId="35" fillId="0" borderId="1" xfId="0" applyFont="1" applyFill="1" applyBorder="1" applyAlignment="1">
      <alignment horizontal="left" vertical="center" wrapText="1"/>
    </xf>
    <xf numFmtId="49" fontId="3" fillId="0" borderId="0" xfId="0" applyNumberFormat="1" applyFont="1" applyFill="1" applyBorder="1" applyAlignment="1" applyProtection="1">
      <alignment horizontal="left" vertical="center"/>
      <protection locked="0"/>
    </xf>
    <xf numFmtId="0" fontId="3" fillId="0" borderId="0" xfId="0" applyFont="1" applyFill="1" applyBorder="1" applyAlignment="1" applyProtection="1">
      <alignment horizontal="left" vertical="center"/>
      <protection locked="0"/>
    </xf>
    <xf numFmtId="0" fontId="35" fillId="0" borderId="1" xfId="0" applyFont="1" applyBorder="1" applyAlignment="1">
      <alignment horizontal="left" vertical="center" wrapText="1"/>
    </xf>
    <xf numFmtId="0" fontId="35" fillId="0" borderId="32" xfId="0" applyFont="1" applyBorder="1" applyAlignment="1">
      <alignment horizontal="left" vertical="center" wrapText="1"/>
    </xf>
    <xf numFmtId="0" fontId="35" fillId="0" borderId="2" xfId="0" applyFont="1" applyBorder="1" applyAlignment="1">
      <alignment horizontal="left" vertical="center" wrapText="1"/>
    </xf>
    <xf numFmtId="0" fontId="34" fillId="0" borderId="0" xfId="0" applyFont="1" applyAlignment="1">
      <alignment horizontal="left" vertical="center"/>
    </xf>
    <xf numFmtId="0" fontId="35" fillId="0" borderId="2" xfId="0" applyFont="1" applyFill="1" applyBorder="1" applyAlignment="1">
      <alignment horizontal="left" vertical="center" wrapText="1"/>
    </xf>
    <xf numFmtId="0" fontId="35" fillId="0" borderId="8" xfId="0" applyFont="1" applyBorder="1" applyAlignment="1">
      <alignment horizontal="left" vertical="center" wrapText="1"/>
    </xf>
    <xf numFmtId="165" fontId="8" fillId="0" borderId="0" xfId="1" applyFont="1" applyFill="1" applyBorder="1" applyAlignment="1" applyProtection="1">
      <alignment horizontal="left" vertical="center"/>
      <protection locked="0"/>
    </xf>
    <xf numFmtId="0" fontId="38" fillId="0" borderId="75" xfId="0" applyFont="1" applyBorder="1" applyAlignment="1">
      <alignment vertical="top" wrapText="1"/>
    </xf>
    <xf numFmtId="0" fontId="38" fillId="0" borderId="61" xfId="0" applyFont="1" applyBorder="1" applyAlignment="1">
      <alignment horizontal="left" vertical="top" wrapText="1"/>
    </xf>
    <xf numFmtId="0" fontId="38" fillId="0" borderId="0" xfId="0" applyFont="1" applyBorder="1" applyAlignment="1">
      <alignment horizontal="left" vertical="top" wrapText="1"/>
    </xf>
    <xf numFmtId="0" fontId="38" fillId="0" borderId="62" xfId="0" applyFont="1" applyBorder="1" applyAlignment="1">
      <alignment horizontal="left" vertical="top" wrapText="1"/>
    </xf>
    <xf numFmtId="0" fontId="43" fillId="0" borderId="1" xfId="0" applyFont="1" applyBorder="1" applyAlignment="1">
      <alignment horizontal="left" vertical="top"/>
    </xf>
    <xf numFmtId="49" fontId="3" fillId="0" borderId="1" xfId="0" applyNumberFormat="1" applyFont="1" applyFill="1" applyBorder="1" applyAlignment="1" applyProtection="1">
      <alignment horizontal="right" vertical="center"/>
      <protection locked="0"/>
    </xf>
    <xf numFmtId="0" fontId="3" fillId="0" borderId="1" xfId="0" applyFont="1" applyFill="1" applyBorder="1" applyAlignment="1" applyProtection="1">
      <alignment horizontal="right" vertical="center"/>
      <protection locked="0"/>
    </xf>
    <xf numFmtId="49" fontId="3" fillId="0" borderId="1" xfId="0" quotePrefix="1" applyNumberFormat="1" applyFont="1" applyFill="1" applyBorder="1" applyAlignment="1" applyProtection="1">
      <alignment horizontal="right" vertical="center"/>
      <protection locked="0"/>
    </xf>
    <xf numFmtId="4" fontId="3" fillId="15" borderId="1" xfId="0" applyNumberFormat="1" applyFont="1" applyFill="1" applyBorder="1" applyAlignment="1" applyProtection="1">
      <alignment horizontal="right" vertical="center"/>
      <protection locked="0"/>
    </xf>
    <xf numFmtId="4" fontId="3" fillId="0" borderId="1" xfId="0" applyNumberFormat="1" applyFont="1" applyFill="1" applyBorder="1" applyAlignment="1" applyProtection="1">
      <alignment horizontal="right" vertical="center"/>
      <protection locked="0"/>
    </xf>
    <xf numFmtId="4" fontId="3" fillId="0" borderId="1" xfId="0" applyNumberFormat="1" applyFont="1" applyFill="1" applyBorder="1" applyAlignment="1">
      <alignment horizontal="right" vertical="center"/>
    </xf>
    <xf numFmtId="0" fontId="8" fillId="0" borderId="1" xfId="0" applyFont="1" applyFill="1" applyBorder="1" applyAlignment="1" applyProtection="1">
      <alignment horizontal="right" vertical="center"/>
      <protection locked="0"/>
    </xf>
    <xf numFmtId="4" fontId="8" fillId="15" borderId="1" xfId="0" applyNumberFormat="1" applyFont="1" applyFill="1" applyBorder="1" applyAlignment="1" applyProtection="1">
      <alignment horizontal="right" vertical="center"/>
      <protection locked="0"/>
    </xf>
    <xf numFmtId="4" fontId="8" fillId="0" borderId="1" xfId="0" applyNumberFormat="1" applyFont="1" applyFill="1" applyBorder="1" applyAlignment="1" applyProtection="1">
      <alignment horizontal="right" vertical="center"/>
      <protection locked="0"/>
    </xf>
    <xf numFmtId="4" fontId="8" fillId="0" borderId="1" xfId="0" applyNumberFormat="1" applyFont="1" applyFill="1" applyBorder="1" applyAlignment="1">
      <alignment horizontal="right" vertical="center"/>
    </xf>
    <xf numFmtId="49" fontId="8" fillId="3" borderId="1" xfId="0" applyNumberFormat="1" applyFont="1" applyFill="1" applyBorder="1" applyAlignment="1" applyProtection="1">
      <alignment horizontal="right" vertical="center"/>
      <protection locked="0"/>
    </xf>
    <xf numFmtId="0" fontId="8" fillId="3" borderId="1" xfId="0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>
      <alignment horizontal="right" vertical="center"/>
    </xf>
    <xf numFmtId="0" fontId="34" fillId="0" borderId="1" xfId="0" applyFont="1" applyBorder="1" applyAlignment="1">
      <alignment horizontal="right" vertical="center"/>
    </xf>
    <xf numFmtId="165" fontId="3" fillId="15" borderId="1" xfId="1" applyFont="1" applyFill="1" applyBorder="1" applyAlignment="1" applyProtection="1">
      <alignment horizontal="right" vertical="center"/>
      <protection locked="0"/>
    </xf>
    <xf numFmtId="165" fontId="3" fillId="0" borderId="1" xfId="1" applyFont="1" applyFill="1" applyBorder="1" applyAlignment="1" applyProtection="1">
      <alignment horizontal="right" vertical="center"/>
      <protection locked="0"/>
    </xf>
    <xf numFmtId="0" fontId="3" fillId="0" borderId="1" xfId="0" applyFont="1" applyFill="1" applyBorder="1" applyAlignment="1">
      <alignment horizontal="right" vertical="center" wrapText="1"/>
    </xf>
    <xf numFmtId="0" fontId="34" fillId="0" borderId="1" xfId="0" applyFont="1" applyFill="1" applyBorder="1" applyAlignment="1">
      <alignment horizontal="right" vertical="center"/>
    </xf>
    <xf numFmtId="165" fontId="8" fillId="0" borderId="1" xfId="1" applyFont="1" applyFill="1" applyBorder="1" applyAlignment="1" applyProtection="1">
      <alignment horizontal="right" vertical="center"/>
      <protection locked="0"/>
    </xf>
    <xf numFmtId="165" fontId="8" fillId="0" borderId="1" xfId="1" applyFont="1" applyFill="1" applyBorder="1" applyAlignment="1">
      <alignment horizontal="right" vertical="center"/>
    </xf>
    <xf numFmtId="49" fontId="3" fillId="5" borderId="1" xfId="0" applyNumberFormat="1" applyFont="1" applyFill="1" applyBorder="1" applyAlignment="1" applyProtection="1">
      <alignment horizontal="right" vertical="center"/>
      <protection locked="0"/>
    </xf>
    <xf numFmtId="0" fontId="3" fillId="5" borderId="1" xfId="0" applyFont="1" applyFill="1" applyBorder="1" applyAlignment="1" applyProtection="1">
      <alignment horizontal="right" vertical="center"/>
      <protection locked="0"/>
    </xf>
    <xf numFmtId="0" fontId="8" fillId="5" borderId="1" xfId="0" applyFont="1" applyFill="1" applyBorder="1" applyAlignment="1">
      <alignment horizontal="right" vertical="center" wrapText="1"/>
    </xf>
    <xf numFmtId="165" fontId="3" fillId="5" borderId="1" xfId="1" applyFont="1" applyFill="1" applyBorder="1" applyAlignment="1" applyProtection="1">
      <alignment horizontal="right" vertical="center"/>
      <protection locked="0"/>
    </xf>
    <xf numFmtId="165" fontId="3" fillId="5" borderId="1" xfId="1" applyFont="1" applyFill="1" applyBorder="1" applyAlignment="1">
      <alignment horizontal="right" vertical="center"/>
    </xf>
    <xf numFmtId="49" fontId="3" fillId="0" borderId="1" xfId="0" applyNumberFormat="1" applyFont="1" applyBorder="1" applyAlignment="1">
      <alignment horizontal="right" vertical="center"/>
    </xf>
    <xf numFmtId="43" fontId="8" fillId="0" borderId="1" xfId="0" applyNumberFormat="1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 applyProtection="1">
      <alignment horizontal="right" vertical="center"/>
      <protection locked="0"/>
    </xf>
    <xf numFmtId="0" fontId="3" fillId="0" borderId="0" xfId="0" applyFont="1" applyFill="1" applyBorder="1" applyAlignment="1" applyProtection="1">
      <alignment horizontal="right" vertical="center"/>
      <protection locked="0"/>
    </xf>
    <xf numFmtId="0" fontId="3" fillId="0" borderId="0" xfId="0" applyFont="1" applyFill="1" applyBorder="1" applyAlignment="1" applyProtection="1">
      <alignment horizontal="right" vertical="center" wrapText="1"/>
      <protection locked="0"/>
    </xf>
    <xf numFmtId="165" fontId="3" fillId="0" borderId="5" xfId="1" applyFont="1" applyFill="1" applyBorder="1" applyAlignment="1" applyProtection="1">
      <alignment horizontal="right" vertical="center"/>
      <protection locked="0"/>
    </xf>
    <xf numFmtId="165" fontId="3" fillId="0" borderId="0" xfId="1" applyFont="1" applyFill="1" applyBorder="1" applyAlignment="1" applyProtection="1">
      <alignment horizontal="right" vertical="center"/>
      <protection locked="0"/>
    </xf>
    <xf numFmtId="165" fontId="8" fillId="0" borderId="33" xfId="1" applyFont="1" applyFill="1" applyBorder="1" applyAlignment="1">
      <alignment horizontal="right" vertical="center"/>
    </xf>
    <xf numFmtId="165" fontId="24" fillId="15" borderId="56" xfId="1" applyFont="1" applyFill="1" applyBorder="1" applyAlignment="1" applyProtection="1">
      <alignment horizontal="right" vertical="center"/>
      <protection locked="0"/>
    </xf>
    <xf numFmtId="165" fontId="8" fillId="0" borderId="0" xfId="1" applyFont="1" applyFill="1" applyBorder="1" applyAlignment="1">
      <alignment horizontal="right" vertical="center"/>
    </xf>
    <xf numFmtId="43" fontId="8" fillId="5" borderId="1" xfId="0" applyNumberFormat="1" applyFont="1" applyFill="1" applyBorder="1" applyAlignment="1">
      <alignment horizontal="right" vertical="center"/>
    </xf>
    <xf numFmtId="165" fontId="24" fillId="0" borderId="3" xfId="1" applyFont="1" applyFill="1" applyBorder="1" applyAlignment="1" applyProtection="1">
      <alignment horizontal="right" vertical="center"/>
      <protection locked="0"/>
    </xf>
    <xf numFmtId="0" fontId="8" fillId="5" borderId="1" xfId="0" applyFont="1" applyFill="1" applyBorder="1" applyAlignment="1">
      <alignment horizontal="right" vertical="center"/>
    </xf>
    <xf numFmtId="0" fontId="3" fillId="5" borderId="1" xfId="0" applyFont="1" applyFill="1" applyBorder="1" applyAlignment="1">
      <alignment horizontal="right" vertical="center"/>
    </xf>
    <xf numFmtId="165" fontId="24" fillId="5" borderId="1" xfId="1" applyFont="1" applyFill="1" applyBorder="1" applyAlignment="1" applyProtection="1">
      <alignment horizontal="right" vertical="center"/>
      <protection locked="0"/>
    </xf>
    <xf numFmtId="49" fontId="3" fillId="0" borderId="31" xfId="0" applyNumberFormat="1" applyFont="1" applyFill="1" applyBorder="1" applyAlignment="1">
      <alignment horizontal="right" vertical="center"/>
    </xf>
    <xf numFmtId="0" fontId="35" fillId="0" borderId="1" xfId="0" applyFont="1" applyBorder="1" applyAlignment="1">
      <alignment horizontal="right" vertical="center" wrapText="1"/>
    </xf>
    <xf numFmtId="0" fontId="3" fillId="0" borderId="1" xfId="0" applyFont="1" applyFill="1" applyBorder="1" applyAlignment="1">
      <alignment horizontal="right" vertical="center"/>
    </xf>
    <xf numFmtId="4" fontId="3" fillId="0" borderId="1" xfId="1" applyNumberFormat="1" applyFont="1" applyFill="1" applyBorder="1" applyAlignment="1">
      <alignment horizontal="right" vertical="center"/>
    </xf>
    <xf numFmtId="165" fontId="3" fillId="0" borderId="1" xfId="1" applyFont="1" applyFill="1" applyBorder="1" applyAlignment="1">
      <alignment horizontal="right" vertical="center"/>
    </xf>
    <xf numFmtId="49" fontId="3" fillId="0" borderId="8" xfId="0" applyNumberFormat="1" applyFont="1" applyFill="1" applyBorder="1" applyAlignment="1">
      <alignment horizontal="right" vertical="center"/>
    </xf>
    <xf numFmtId="0" fontId="3" fillId="0" borderId="21" xfId="0" applyFont="1" applyFill="1" applyBorder="1" applyAlignment="1">
      <alignment horizontal="right" vertical="center"/>
    </xf>
    <xf numFmtId="49" fontId="3" fillId="0" borderId="1" xfId="0" applyNumberFormat="1" applyFont="1" applyFill="1" applyBorder="1" applyAlignment="1">
      <alignment horizontal="right" vertical="center"/>
    </xf>
    <xf numFmtId="49" fontId="3" fillId="0" borderId="32" xfId="0" applyNumberFormat="1" applyFont="1" applyBorder="1" applyAlignment="1">
      <alignment horizontal="right" vertical="center"/>
    </xf>
    <xf numFmtId="4" fontId="3" fillId="0" borderId="31" xfId="1" applyNumberFormat="1" applyFont="1" applyFill="1" applyBorder="1" applyAlignment="1">
      <alignment horizontal="right" vertical="center"/>
    </xf>
    <xf numFmtId="0" fontId="37" fillId="0" borderId="1" xfId="0" applyFont="1" applyBorder="1" applyAlignment="1">
      <alignment horizontal="right" vertical="center"/>
    </xf>
    <xf numFmtId="49" fontId="35" fillId="0" borderId="1" xfId="0" applyNumberFormat="1" applyFont="1" applyBorder="1" applyAlignment="1">
      <alignment horizontal="right" vertical="center" wrapText="1"/>
    </xf>
    <xf numFmtId="165" fontId="3" fillId="0" borderId="31" xfId="1" applyFont="1" applyFill="1" applyBorder="1" applyAlignment="1">
      <alignment horizontal="right" vertical="center"/>
    </xf>
    <xf numFmtId="0" fontId="3" fillId="0" borderId="31" xfId="0" applyFont="1" applyFill="1" applyBorder="1" applyAlignment="1" applyProtection="1">
      <alignment horizontal="right" vertical="center"/>
      <protection locked="0"/>
    </xf>
    <xf numFmtId="0" fontId="34" fillId="0" borderId="31" xfId="0" applyFont="1" applyBorder="1" applyAlignment="1">
      <alignment horizontal="right" vertical="center"/>
    </xf>
    <xf numFmtId="165" fontId="3" fillId="0" borderId="31" xfId="1" applyFont="1" applyFill="1" applyBorder="1" applyAlignment="1" applyProtection="1">
      <alignment horizontal="right" vertical="center"/>
      <protection locked="0"/>
    </xf>
    <xf numFmtId="0" fontId="49" fillId="0" borderId="1" xfId="0" applyFont="1" applyBorder="1" applyAlignment="1">
      <alignment horizontal="right"/>
    </xf>
    <xf numFmtId="49" fontId="3" fillId="5" borderId="1" xfId="0" applyNumberFormat="1" applyFont="1" applyFill="1" applyBorder="1" applyAlignment="1">
      <alignment horizontal="right" vertical="center"/>
    </xf>
    <xf numFmtId="4" fontId="3" fillId="5" borderId="1" xfId="1" applyNumberFormat="1" applyFont="1" applyFill="1" applyBorder="1" applyAlignment="1">
      <alignment horizontal="right" vertical="center"/>
    </xf>
    <xf numFmtId="49" fontId="3" fillId="0" borderId="31" xfId="0" applyNumberFormat="1" applyFont="1" applyBorder="1" applyAlignment="1">
      <alignment horizontal="right" vertical="center"/>
    </xf>
    <xf numFmtId="0" fontId="3" fillId="0" borderId="31" xfId="0" applyFont="1" applyFill="1" applyBorder="1" applyAlignment="1">
      <alignment horizontal="right" vertical="center"/>
    </xf>
    <xf numFmtId="49" fontId="3" fillId="0" borderId="0" xfId="0" applyNumberFormat="1" applyFont="1" applyFill="1" applyBorder="1" applyAlignment="1">
      <alignment horizontal="right" vertical="center"/>
    </xf>
    <xf numFmtId="0" fontId="3" fillId="0" borderId="0" xfId="0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/>
    </xf>
    <xf numFmtId="4" fontId="3" fillId="0" borderId="0" xfId="1" applyNumberFormat="1" applyFont="1" applyFill="1" applyBorder="1" applyAlignment="1">
      <alignment horizontal="right" vertical="center"/>
    </xf>
    <xf numFmtId="165" fontId="3" fillId="0" borderId="0" xfId="1" applyFont="1" applyFill="1" applyBorder="1" applyAlignment="1">
      <alignment horizontal="right" vertical="center"/>
    </xf>
    <xf numFmtId="165" fontId="28" fillId="20" borderId="2" xfId="1" applyFont="1" applyFill="1" applyBorder="1" applyAlignment="1" applyProtection="1">
      <alignment horizontal="right" vertical="center"/>
      <protection locked="0"/>
    </xf>
    <xf numFmtId="165" fontId="8" fillId="20" borderId="3" xfId="1" applyFont="1" applyFill="1" applyBorder="1" applyAlignment="1" applyProtection="1">
      <alignment horizontal="right" vertical="center"/>
      <protection locked="0"/>
    </xf>
    <xf numFmtId="165" fontId="8" fillId="20" borderId="21" xfId="1" applyFont="1" applyFill="1" applyBorder="1" applyAlignment="1" applyProtection="1">
      <alignment horizontal="right" vertical="center"/>
      <protection locked="0"/>
    </xf>
    <xf numFmtId="165" fontId="8" fillId="20" borderId="1" xfId="1" applyFont="1" applyFill="1" applyBorder="1" applyAlignment="1" applyProtection="1">
      <alignment horizontal="right" vertical="center"/>
      <protection locked="0"/>
    </xf>
    <xf numFmtId="165" fontId="3" fillId="15" borderId="1" xfId="1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49" fontId="3" fillId="0" borderId="0" xfId="0" applyNumberFormat="1" applyFont="1" applyFill="1" applyBorder="1" applyAlignment="1">
      <alignment vertical="center"/>
    </xf>
    <xf numFmtId="165" fontId="8" fillId="16" borderId="2" xfId="1" applyFont="1" applyFill="1" applyBorder="1" applyAlignment="1" applyProtection="1">
      <alignment horizontal="left" vertical="center"/>
      <protection locked="0"/>
    </xf>
    <xf numFmtId="165" fontId="8" fillId="16" borderId="3" xfId="1" applyFont="1" applyFill="1" applyBorder="1" applyAlignment="1" applyProtection="1">
      <alignment horizontal="left" vertical="center"/>
      <protection locked="0"/>
    </xf>
    <xf numFmtId="165" fontId="8" fillId="16" borderId="21" xfId="1" applyFont="1" applyFill="1" applyBorder="1" applyAlignment="1" applyProtection="1">
      <alignment horizontal="left" vertical="center"/>
      <protection locked="0"/>
    </xf>
    <xf numFmtId="165" fontId="8" fillId="16" borderId="1" xfId="1" applyFont="1" applyFill="1" applyBorder="1" applyAlignment="1" applyProtection="1">
      <alignment horizontal="left" vertical="center"/>
      <protection locked="0"/>
    </xf>
    <xf numFmtId="165" fontId="8" fillId="16" borderId="2" xfId="1" applyFont="1" applyFill="1" applyBorder="1" applyAlignment="1" applyProtection="1">
      <alignment vertical="top"/>
      <protection locked="0"/>
    </xf>
    <xf numFmtId="165" fontId="8" fillId="16" borderId="3" xfId="1" applyFont="1" applyFill="1" applyBorder="1" applyAlignment="1" applyProtection="1">
      <alignment vertical="top"/>
      <protection locked="0"/>
    </xf>
    <xf numFmtId="165" fontId="8" fillId="16" borderId="21" xfId="1" applyFont="1" applyFill="1" applyBorder="1" applyAlignment="1" applyProtection="1">
      <alignment vertical="top"/>
      <protection locked="0"/>
    </xf>
    <xf numFmtId="165" fontId="8" fillId="16" borderId="1" xfId="1" applyFont="1" applyFill="1" applyBorder="1" applyAlignment="1" applyProtection="1">
      <alignment vertical="top"/>
      <protection locked="0"/>
    </xf>
    <xf numFmtId="165" fontId="3" fillId="0" borderId="0" xfId="1" applyFont="1" applyFill="1" applyBorder="1" applyAlignment="1">
      <alignment horizontal="right" vertical="top"/>
    </xf>
    <xf numFmtId="0" fontId="4" fillId="0" borderId="0" xfId="0" applyFont="1" applyFill="1" applyBorder="1" applyAlignment="1">
      <alignment horizontal="center" vertical="top"/>
    </xf>
    <xf numFmtId="0" fontId="24" fillId="15" borderId="3" xfId="0" applyFont="1" applyFill="1" applyBorder="1" applyAlignment="1">
      <alignment horizontal="left" vertical="center" wrapText="1"/>
    </xf>
    <xf numFmtId="0" fontId="24" fillId="15" borderId="3" xfId="0" applyFont="1" applyFill="1" applyBorder="1" applyAlignment="1">
      <alignment horizontal="right" vertical="center" wrapText="1"/>
    </xf>
    <xf numFmtId="0" fontId="36" fillId="5" borderId="1" xfId="0" applyFont="1" applyFill="1" applyBorder="1" applyAlignment="1">
      <alignment horizontal="right" vertical="center" wrapText="1"/>
    </xf>
    <xf numFmtId="0" fontId="8" fillId="4" borderId="5" xfId="0" applyFont="1" applyFill="1" applyBorder="1" applyAlignment="1">
      <alignment horizontal="left" vertical="center"/>
    </xf>
    <xf numFmtId="0" fontId="3" fillId="0" borderId="0" xfId="0" applyFont="1" applyAlignment="1">
      <alignment horizontal="left"/>
    </xf>
    <xf numFmtId="0" fontId="3" fillId="0" borderId="0" xfId="0" applyFont="1" applyBorder="1" applyAlignment="1">
      <alignment horizontal="left"/>
    </xf>
    <xf numFmtId="0" fontId="3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right" vertical="center" wrapText="1"/>
    </xf>
    <xf numFmtId="0" fontId="25" fillId="15" borderId="3" xfId="0" applyFont="1" applyFill="1" applyBorder="1" applyAlignment="1">
      <alignment horizontal="left" vertical="center" wrapText="1"/>
    </xf>
    <xf numFmtId="165" fontId="24" fillId="15" borderId="2" xfId="1" applyFont="1" applyFill="1" applyBorder="1" applyAlignment="1" applyProtection="1">
      <alignment horizontal="center" vertical="center"/>
      <protection locked="0"/>
    </xf>
    <xf numFmtId="165" fontId="24" fillId="15" borderId="3" xfId="1" applyFont="1" applyFill="1" applyBorder="1" applyAlignment="1" applyProtection="1">
      <alignment horizontal="center" vertical="center"/>
      <protection locked="0"/>
    </xf>
    <xf numFmtId="165" fontId="24" fillId="15" borderId="100" xfId="1" applyFont="1" applyFill="1" applyBorder="1" applyAlignment="1" applyProtection="1">
      <alignment horizontal="center" vertical="center"/>
      <protection locked="0"/>
    </xf>
    <xf numFmtId="165" fontId="20" fillId="0" borderId="31" xfId="1" applyFont="1" applyFill="1" applyBorder="1" applyAlignment="1">
      <alignment horizontal="center" vertical="center" wrapText="1"/>
    </xf>
    <xf numFmtId="165" fontId="20" fillId="0" borderId="32" xfId="1" applyFont="1" applyFill="1" applyBorder="1" applyAlignment="1">
      <alignment horizontal="center" vertical="center" wrapText="1"/>
    </xf>
    <xf numFmtId="165" fontId="20" fillId="0" borderId="70" xfId="1" applyFont="1" applyFill="1" applyBorder="1" applyAlignment="1">
      <alignment horizontal="center" vertical="center" wrapText="1"/>
    </xf>
    <xf numFmtId="165" fontId="20" fillId="0" borderId="69" xfId="1" applyFont="1" applyFill="1" applyBorder="1" applyAlignment="1">
      <alignment horizontal="center" vertical="center" wrapText="1"/>
    </xf>
    <xf numFmtId="165" fontId="20" fillId="0" borderId="30" xfId="1" applyFont="1" applyFill="1" applyBorder="1" applyAlignment="1">
      <alignment horizontal="center" vertical="center" wrapText="1"/>
    </xf>
    <xf numFmtId="165" fontId="20" fillId="0" borderId="29" xfId="1" applyFont="1" applyFill="1" applyBorder="1" applyAlignment="1">
      <alignment horizontal="center" vertical="center" wrapText="1"/>
    </xf>
    <xf numFmtId="165" fontId="20" fillId="0" borderId="34" xfId="1" applyFont="1" applyFill="1" applyBorder="1" applyAlignment="1">
      <alignment horizontal="left" vertical="center" wrapText="1"/>
    </xf>
    <xf numFmtId="165" fontId="20" fillId="0" borderId="29" xfId="1" applyFont="1" applyFill="1" applyBorder="1" applyAlignment="1">
      <alignment horizontal="left" vertical="center" wrapText="1"/>
    </xf>
    <xf numFmtId="0" fontId="20" fillId="0" borderId="31" xfId="0" applyFont="1" applyFill="1" applyBorder="1" applyAlignment="1">
      <alignment horizontal="center" vertical="center" wrapText="1"/>
    </xf>
    <xf numFmtId="0" fontId="20" fillId="0" borderId="32" xfId="0" applyFont="1" applyFill="1" applyBorder="1" applyAlignment="1">
      <alignment horizontal="center" vertical="center" wrapText="1"/>
    </xf>
    <xf numFmtId="0" fontId="20" fillId="0" borderId="33" xfId="0" applyFont="1" applyFill="1" applyBorder="1" applyAlignment="1">
      <alignment horizontal="center" vertical="center" wrapText="1"/>
    </xf>
    <xf numFmtId="0" fontId="20" fillId="0" borderId="31" xfId="0" applyNumberFormat="1" applyFont="1" applyFill="1" applyBorder="1" applyAlignment="1">
      <alignment horizontal="center" vertical="center" wrapText="1"/>
    </xf>
    <xf numFmtId="0" fontId="20" fillId="0" borderId="32" xfId="0" applyNumberFormat="1" applyFont="1" applyFill="1" applyBorder="1" applyAlignment="1">
      <alignment horizontal="center" vertical="center" wrapText="1"/>
    </xf>
    <xf numFmtId="165" fontId="20" fillId="0" borderId="33" xfId="1" applyFont="1" applyFill="1" applyBorder="1" applyAlignment="1">
      <alignment horizontal="left" vertical="center" wrapText="1"/>
    </xf>
    <xf numFmtId="165" fontId="20" fillId="0" borderId="32" xfId="1" applyFont="1" applyFill="1" applyBorder="1" applyAlignment="1">
      <alignment horizontal="left" vertical="center" wrapText="1"/>
    </xf>
    <xf numFmtId="165" fontId="20" fillId="0" borderId="31" xfId="1" applyFont="1" applyFill="1" applyBorder="1" applyAlignment="1">
      <alignment horizontal="left" vertical="center" wrapText="1"/>
    </xf>
    <xf numFmtId="0" fontId="20" fillId="0" borderId="33" xfId="0" applyNumberFormat="1" applyFont="1" applyFill="1" applyBorder="1" applyAlignment="1">
      <alignment horizontal="center" vertical="center" wrapText="1"/>
    </xf>
    <xf numFmtId="37" fontId="20" fillId="0" borderId="30" xfId="1" applyNumberFormat="1" applyFont="1" applyFill="1" applyBorder="1" applyAlignment="1">
      <alignment horizontal="center" vertical="center"/>
    </xf>
    <xf numFmtId="37" fontId="20" fillId="0" borderId="29" xfId="1" applyNumberFormat="1" applyFont="1" applyFill="1" applyBorder="1" applyAlignment="1">
      <alignment horizontal="center" vertical="center"/>
    </xf>
    <xf numFmtId="165" fontId="20" fillId="0" borderId="4" xfId="1" applyFont="1" applyFill="1" applyBorder="1" applyAlignment="1">
      <alignment horizontal="center" vertical="center" wrapText="1"/>
    </xf>
    <xf numFmtId="165" fontId="20" fillId="0" borderId="7" xfId="1" applyFont="1" applyFill="1" applyBorder="1" applyAlignment="1">
      <alignment horizontal="center" vertical="center" wrapText="1"/>
    </xf>
    <xf numFmtId="37" fontId="20" fillId="0" borderId="31" xfId="1" applyNumberFormat="1" applyFont="1" applyFill="1" applyBorder="1" applyAlignment="1">
      <alignment horizontal="center" vertical="center"/>
    </xf>
    <xf numFmtId="37" fontId="20" fillId="0" borderId="32" xfId="1" applyNumberFormat="1" applyFont="1" applyFill="1" applyBorder="1" applyAlignment="1">
      <alignment horizontal="center" vertical="center"/>
    </xf>
    <xf numFmtId="0" fontId="38" fillId="0" borderId="31" xfId="0" applyFont="1" applyFill="1" applyBorder="1" applyAlignment="1">
      <alignment horizontal="center" vertical="center" wrapText="1"/>
    </xf>
    <xf numFmtId="0" fontId="38" fillId="0" borderId="33" xfId="0" applyFont="1" applyFill="1" applyBorder="1" applyAlignment="1">
      <alignment horizontal="center" vertical="center" wrapText="1"/>
    </xf>
    <xf numFmtId="37" fontId="20" fillId="0" borderId="34" xfId="1" applyNumberFormat="1" applyFont="1" applyFill="1" applyBorder="1" applyAlignment="1">
      <alignment horizontal="center" vertical="center" wrapText="1"/>
    </xf>
    <xf numFmtId="37" fontId="20" fillId="0" borderId="29" xfId="1" applyNumberFormat="1" applyFont="1" applyFill="1" applyBorder="1" applyAlignment="1">
      <alignment horizontal="center" vertical="center" wrapText="1"/>
    </xf>
    <xf numFmtId="0" fontId="38" fillId="0" borderId="32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165" fontId="4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horizontal="left" vertical="center" wrapText="1"/>
    </xf>
    <xf numFmtId="0" fontId="40" fillId="0" borderId="17" xfId="0" applyFont="1" applyBorder="1" applyAlignment="1">
      <alignment horizontal="left" vertical="top" wrapText="1"/>
    </xf>
    <xf numFmtId="0" fontId="40" fillId="0" borderId="18" xfId="0" applyFont="1" applyBorder="1" applyAlignment="1">
      <alignment horizontal="left" vertical="top" wrapText="1"/>
    </xf>
    <xf numFmtId="0" fontId="40" fillId="0" borderId="19" xfId="0" applyFont="1" applyBorder="1" applyAlignment="1">
      <alignment horizontal="left" vertical="top" wrapText="1"/>
    </xf>
    <xf numFmtId="0" fontId="20" fillId="0" borderId="35" xfId="0" applyFont="1" applyBorder="1" applyAlignment="1">
      <alignment horizontal="center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0" xfId="0" applyFont="1" applyFill="1" applyBorder="1" applyAlignment="1">
      <alignment horizontal="center" vertical="center"/>
    </xf>
    <xf numFmtId="0" fontId="40" fillId="0" borderId="24" xfId="0" applyFont="1" applyBorder="1" applyAlignment="1">
      <alignment horizontal="left" vertical="top" wrapText="1"/>
    </xf>
    <xf numFmtId="0" fontId="40" fillId="0" borderId="25" xfId="0" applyFont="1" applyBorder="1" applyAlignment="1">
      <alignment horizontal="left" vertical="top" wrapText="1"/>
    </xf>
    <xf numFmtId="0" fontId="40" fillId="0" borderId="26" xfId="0" applyFont="1" applyBorder="1" applyAlignment="1">
      <alignment horizontal="left" vertical="top" wrapText="1"/>
    </xf>
    <xf numFmtId="0" fontId="46" fillId="0" borderId="72" xfId="0" applyFont="1" applyBorder="1" applyAlignment="1">
      <alignment horizontal="left" vertical="top" wrapText="1"/>
    </xf>
    <xf numFmtId="0" fontId="46" fillId="0" borderId="73" xfId="0" applyFont="1" applyBorder="1" applyAlignment="1">
      <alignment horizontal="left" vertical="top" wrapText="1"/>
    </xf>
    <xf numFmtId="0" fontId="46" fillId="0" borderId="74" xfId="0" applyFont="1" applyBorder="1" applyAlignment="1">
      <alignment horizontal="left" vertical="top" wrapText="1"/>
    </xf>
    <xf numFmtId="0" fontId="46" fillId="0" borderId="61" xfId="0" applyFont="1" applyBorder="1" applyAlignment="1">
      <alignment horizontal="left" vertical="top" wrapText="1"/>
    </xf>
    <xf numFmtId="0" fontId="46" fillId="0" borderId="62" xfId="0" applyFont="1" applyBorder="1" applyAlignment="1">
      <alignment horizontal="left" vertical="top" wrapText="1"/>
    </xf>
    <xf numFmtId="0" fontId="46" fillId="0" borderId="63" xfId="0" applyFont="1" applyBorder="1" applyAlignment="1">
      <alignment horizontal="left" vertical="top" wrapText="1"/>
    </xf>
    <xf numFmtId="0" fontId="46" fillId="0" borderId="70" xfId="0" applyFont="1" applyBorder="1" applyAlignment="1">
      <alignment horizontal="left" vertical="top" wrapText="1"/>
    </xf>
    <xf numFmtId="0" fontId="46" fillId="0" borderId="31" xfId="0" applyFont="1" applyBorder="1" applyAlignment="1">
      <alignment horizontal="left" vertical="top" wrapText="1"/>
    </xf>
    <xf numFmtId="0" fontId="46" fillId="0" borderId="92" xfId="0" applyFont="1" applyBorder="1" applyAlignment="1">
      <alignment horizontal="left" vertical="top" wrapText="1"/>
    </xf>
    <xf numFmtId="0" fontId="46" fillId="0" borderId="24" xfId="0" applyFont="1" applyBorder="1" applyAlignment="1">
      <alignment horizontal="left" vertical="top" wrapText="1"/>
    </xf>
    <xf numFmtId="0" fontId="46" fillId="0" borderId="25" xfId="0" applyFont="1" applyBorder="1" applyAlignment="1">
      <alignment horizontal="left" vertical="top" wrapText="1"/>
    </xf>
    <xf numFmtId="0" fontId="46" fillId="0" borderId="26" xfId="0" applyFont="1" applyBorder="1" applyAlignment="1">
      <alignment horizontal="left" vertical="top" wrapText="1"/>
    </xf>
    <xf numFmtId="0" fontId="46" fillId="0" borderId="27" xfId="0" applyFont="1" applyBorder="1" applyAlignment="1">
      <alignment horizontal="left" vertical="top" wrapText="1"/>
    </xf>
    <xf numFmtId="0" fontId="40" fillId="0" borderId="15" xfId="0" applyFont="1" applyBorder="1" applyAlignment="1">
      <alignment horizontal="left" vertical="top" wrapText="1"/>
    </xf>
    <xf numFmtId="0" fontId="40" fillId="0" borderId="16" xfId="0" applyFont="1" applyBorder="1" applyAlignment="1">
      <alignment horizontal="left" vertical="top" wrapText="1"/>
    </xf>
    <xf numFmtId="0" fontId="9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20" fillId="0" borderId="95" xfId="0" applyFont="1" applyBorder="1" applyAlignment="1">
      <alignment horizontal="center" vertical="top" wrapText="1"/>
    </xf>
    <xf numFmtId="0" fontId="20" fillId="0" borderId="96" xfId="0" applyFont="1" applyBorder="1" applyAlignment="1">
      <alignment horizontal="center" vertical="top" wrapText="1"/>
    </xf>
    <xf numFmtId="0" fontId="40" fillId="0" borderId="0" xfId="0" applyFont="1" applyBorder="1" applyAlignment="1">
      <alignment horizontal="left" vertical="top" wrapText="1"/>
    </xf>
    <xf numFmtId="0" fontId="40" fillId="0" borderId="27" xfId="0" applyFont="1" applyBorder="1" applyAlignment="1">
      <alignment horizontal="left" vertical="top" wrapText="1"/>
    </xf>
    <xf numFmtId="0" fontId="46" fillId="0" borderId="72" xfId="0" applyFont="1" applyFill="1" applyBorder="1" applyAlignment="1">
      <alignment horizontal="left" vertical="top" wrapText="1"/>
    </xf>
    <xf numFmtId="0" fontId="46" fillId="0" borderId="73" xfId="0" applyFont="1" applyFill="1" applyBorder="1" applyAlignment="1">
      <alignment horizontal="left" vertical="top" wrapText="1"/>
    </xf>
    <xf numFmtId="0" fontId="46" fillId="0" borderId="74" xfId="0" applyFont="1" applyFill="1" applyBorder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46" fillId="0" borderId="3" xfId="0" applyFont="1" applyBorder="1" applyAlignment="1">
      <alignment horizontal="left" vertical="top" wrapText="1"/>
    </xf>
    <xf numFmtId="0" fontId="46" fillId="0" borderId="15" xfId="0" applyFont="1" applyBorder="1" applyAlignment="1">
      <alignment horizontal="left" vertical="top" wrapText="1"/>
    </xf>
    <xf numFmtId="0" fontId="46" fillId="0" borderId="16" xfId="0" applyFont="1" applyBorder="1" applyAlignment="1">
      <alignment horizontal="left" vertical="top" wrapText="1"/>
    </xf>
    <xf numFmtId="0" fontId="46" fillId="0" borderId="33" xfId="0" applyFont="1" applyBorder="1" applyAlignment="1">
      <alignment horizontal="left" vertical="top" wrapText="1"/>
    </xf>
    <xf numFmtId="0" fontId="46" fillId="0" borderId="90" xfId="0" applyFont="1" applyBorder="1" applyAlignment="1">
      <alignment horizontal="left" vertical="top" wrapText="1"/>
    </xf>
    <xf numFmtId="0" fontId="46" fillId="0" borderId="91" xfId="0" applyFont="1" applyBorder="1" applyAlignment="1">
      <alignment horizontal="left" vertical="top" wrapText="1"/>
    </xf>
    <xf numFmtId="0" fontId="30" fillId="0" borderId="0" xfId="0" applyFont="1" applyAlignment="1">
      <alignment horizontal="center"/>
    </xf>
    <xf numFmtId="0" fontId="31" fillId="0" borderId="0" xfId="0" applyFont="1" applyAlignment="1">
      <alignment horizontal="center"/>
    </xf>
    <xf numFmtId="49" fontId="13" fillId="0" borderId="0" xfId="0" applyNumberFormat="1" applyFont="1" applyFill="1" applyBorder="1" applyAlignment="1">
      <alignment horizontal="center" wrapText="1"/>
    </xf>
    <xf numFmtId="49" fontId="13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166" fontId="8" fillId="7" borderId="31" xfId="0" applyNumberFormat="1" applyFont="1" applyFill="1" applyBorder="1" applyAlignment="1">
      <alignment horizontal="center" vertical="center"/>
    </xf>
    <xf numFmtId="166" fontId="8" fillId="7" borderId="32" xfId="0" applyNumberFormat="1" applyFont="1" applyFill="1" applyBorder="1" applyAlignment="1">
      <alignment horizontal="center" vertical="center"/>
    </xf>
    <xf numFmtId="0" fontId="3" fillId="8" borderId="31" xfId="0" applyFont="1" applyFill="1" applyBorder="1" applyAlignment="1">
      <alignment horizontal="center" vertical="center" wrapText="1"/>
    </xf>
    <xf numFmtId="0" fontId="3" fillId="8" borderId="32" xfId="0" applyFont="1" applyFill="1" applyBorder="1" applyAlignment="1">
      <alignment horizontal="center" vertical="center" wrapText="1"/>
    </xf>
    <xf numFmtId="0" fontId="0" fillId="0" borderId="32" xfId="0" applyBorder="1"/>
    <xf numFmtId="0" fontId="8" fillId="9" borderId="8" xfId="0" applyFont="1" applyFill="1" applyBorder="1" applyAlignment="1">
      <alignment horizontal="center" vertical="center" wrapText="1"/>
    </xf>
    <xf numFmtId="0" fontId="8" fillId="9" borderId="30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29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165" fontId="4" fillId="0" borderId="0" xfId="1" applyFont="1" applyFill="1" applyBorder="1" applyAlignment="1">
      <alignment horizontal="center" vertical="center"/>
    </xf>
    <xf numFmtId="0" fontId="14" fillId="11" borderId="0" xfId="0" applyFont="1" applyFill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4" fillId="0" borderId="46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 wrapText="1"/>
    </xf>
    <xf numFmtId="0" fontId="22" fillId="0" borderId="48" xfId="0" applyFont="1" applyBorder="1" applyAlignment="1">
      <alignment horizontal="center" vertical="center" wrapText="1"/>
    </xf>
    <xf numFmtId="0" fontId="0" fillId="2" borderId="0" xfId="0" applyFill="1" applyBorder="1" applyAlignment="1">
      <alignment horizontal="center"/>
    </xf>
    <xf numFmtId="0" fontId="27" fillId="0" borderId="0" xfId="0" applyFont="1" applyAlignment="1">
      <alignment horizontal="center" vertical="center" wrapText="1" shrinkToFit="1"/>
    </xf>
    <xf numFmtId="0" fontId="0" fillId="0" borderId="0" xfId="0" applyAlignment="1">
      <alignment horizontal="center" vertical="center" wrapText="1" shrinkToFit="1"/>
    </xf>
    <xf numFmtId="0" fontId="16" fillId="5" borderId="22" xfId="0" applyFont="1" applyFill="1" applyBorder="1" applyAlignment="1">
      <alignment horizontal="center" vertical="center" wrapText="1" shrinkToFit="1"/>
    </xf>
    <xf numFmtId="0" fontId="16" fillId="5" borderId="23" xfId="0" applyFont="1" applyFill="1" applyBorder="1" applyAlignment="1">
      <alignment horizontal="center" vertical="center" wrapText="1" shrinkToFit="1"/>
    </xf>
    <xf numFmtId="0" fontId="16" fillId="5" borderId="28" xfId="0" applyFont="1" applyFill="1" applyBorder="1" applyAlignment="1">
      <alignment horizontal="center" vertical="center" wrapText="1" shrinkToFit="1"/>
    </xf>
    <xf numFmtId="0" fontId="5" fillId="5" borderId="27" xfId="0" applyFont="1" applyFill="1" applyBorder="1" applyAlignment="1">
      <alignment horizontal="left"/>
    </xf>
    <xf numFmtId="0" fontId="5" fillId="5" borderId="15" xfId="0" applyFont="1" applyFill="1" applyBorder="1" applyAlignment="1">
      <alignment horizontal="left"/>
    </xf>
    <xf numFmtId="0" fontId="5" fillId="5" borderId="16" xfId="0" applyFont="1" applyFill="1" applyBorder="1" applyAlignment="1">
      <alignment horizontal="left"/>
    </xf>
    <xf numFmtId="0" fontId="0" fillId="0" borderId="0" xfId="0" applyFill="1" applyBorder="1" applyAlignment="1">
      <alignment horizontal="center" wrapText="1"/>
    </xf>
    <xf numFmtId="0" fontId="0" fillId="2" borderId="0" xfId="0" applyFont="1" applyFill="1" applyBorder="1" applyAlignment="1">
      <alignment horizontal="center" wrapText="1"/>
    </xf>
    <xf numFmtId="0" fontId="3" fillId="0" borderId="0" xfId="0" applyFont="1" applyAlignment="1">
      <alignment vertical="top" wrapText="1"/>
    </xf>
    <xf numFmtId="0" fontId="33" fillId="0" borderId="0" xfId="0" applyFont="1" applyAlignment="1">
      <alignment horizontal="center" vertical="top" wrapText="1"/>
    </xf>
    <xf numFmtId="0" fontId="5" fillId="17" borderId="2" xfId="0" applyFont="1" applyFill="1" applyBorder="1" applyAlignment="1">
      <alignment horizontal="center" vertical="center"/>
    </xf>
    <xf numFmtId="0" fontId="5" fillId="17" borderId="3" xfId="0" applyFont="1" applyFill="1" applyBorder="1" applyAlignment="1">
      <alignment horizontal="center" vertical="center"/>
    </xf>
    <xf numFmtId="0" fontId="5" fillId="17" borderId="21" xfId="0" applyFont="1" applyFill="1" applyBorder="1" applyAlignment="1">
      <alignment horizontal="center" vertical="center"/>
    </xf>
    <xf numFmtId="0" fontId="5" fillId="9" borderId="8" xfId="0" applyFont="1" applyFill="1" applyBorder="1" applyAlignment="1">
      <alignment horizontal="left"/>
    </xf>
    <xf numFmtId="0" fontId="5" fillId="9" borderId="4" xfId="0" applyFont="1" applyFill="1" applyBorder="1" applyAlignment="1">
      <alignment horizontal="left"/>
    </xf>
    <xf numFmtId="0" fontId="5" fillId="9" borderId="30" xfId="0" applyFont="1" applyFill="1" applyBorder="1" applyAlignment="1">
      <alignment horizontal="left"/>
    </xf>
    <xf numFmtId="49" fontId="4" fillId="18" borderId="57" xfId="0" applyNumberFormat="1" applyFont="1" applyFill="1" applyBorder="1" applyAlignment="1">
      <alignment horizontal="center"/>
    </xf>
    <xf numFmtId="49" fontId="4" fillId="18" borderId="0" xfId="0" applyNumberFormat="1" applyFont="1" applyFill="1" applyBorder="1" applyAlignment="1">
      <alignment horizontal="center"/>
    </xf>
    <xf numFmtId="4" fontId="8" fillId="19" borderId="8" xfId="0" applyNumberFormat="1" applyFont="1" applyFill="1" applyBorder="1" applyAlignment="1">
      <alignment horizontal="center" vertical="center" wrapText="1"/>
    </xf>
    <xf numFmtId="4" fontId="8" fillId="19" borderId="30" xfId="0" applyNumberFormat="1" applyFont="1" applyFill="1" applyBorder="1" applyAlignment="1">
      <alignment horizontal="center" vertical="center" wrapText="1"/>
    </xf>
  </cellXfs>
  <cellStyles count="11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66FFFF"/>
      <color rgb="FFFFFF00"/>
      <color rgb="FFFFFF66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18</xdr:row>
      <xdr:rowOff>19050</xdr:rowOff>
    </xdr:from>
    <xdr:to>
      <xdr:col>3</xdr:col>
      <xdr:colOff>104775</xdr:colOff>
      <xdr:row>20</xdr:row>
      <xdr:rowOff>9525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3571875"/>
          <a:ext cx="29527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21</xdr:row>
      <xdr:rowOff>9525</xdr:rowOff>
    </xdr:from>
    <xdr:to>
      <xdr:col>3</xdr:col>
      <xdr:colOff>95250</xdr:colOff>
      <xdr:row>28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133850"/>
          <a:ext cx="3009900" cy="1409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19</xdr:row>
      <xdr:rowOff>57150</xdr:rowOff>
    </xdr:from>
    <xdr:to>
      <xdr:col>5</xdr:col>
      <xdr:colOff>647700</xdr:colOff>
      <xdr:row>28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3800475"/>
          <a:ext cx="2085975" cy="1752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4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6.bin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20"/>
  <sheetViews>
    <sheetView showZeros="0" tabSelected="1" topLeftCell="A106" zoomScaleSheetLayoutView="100" workbookViewId="0">
      <selection activeCell="D92" sqref="D92"/>
    </sheetView>
  </sheetViews>
  <sheetFormatPr defaultRowHeight="15"/>
  <cols>
    <col min="1" max="1" width="5.7109375" style="7" customWidth="1"/>
    <col min="2" max="2" width="10.7109375" style="7" customWidth="1"/>
    <col min="3" max="3" width="14.7109375" style="7" customWidth="1"/>
    <col min="4" max="4" width="89" style="8" customWidth="1"/>
    <col min="5" max="5" width="6.7109375" style="26" customWidth="1"/>
    <col min="6" max="6" width="11.28515625" style="13" customWidth="1"/>
    <col min="7" max="7" width="9.42578125" style="4" customWidth="1"/>
    <col min="8" max="8" width="13.85546875" style="14" customWidth="1"/>
    <col min="9" max="9" width="18" style="12" customWidth="1"/>
    <col min="10" max="10" width="19" style="9" customWidth="1"/>
    <col min="11" max="11" width="18.5703125" style="3" customWidth="1"/>
    <col min="12" max="16" width="10.42578125" style="4" bestFit="1" customWidth="1"/>
    <col min="17" max="17" width="11.42578125" style="3" bestFit="1" customWidth="1"/>
    <col min="18" max="18" width="10.42578125" style="4" bestFit="1" customWidth="1"/>
    <col min="19" max="21" width="11.140625" style="4" bestFit="1" customWidth="1"/>
    <col min="22" max="22" width="10.42578125" style="4" bestFit="1" customWidth="1"/>
    <col min="23" max="24" width="11.42578125" style="4" bestFit="1" customWidth="1"/>
    <col min="25" max="25" width="11.5703125" style="4" bestFit="1" customWidth="1"/>
    <col min="26" max="28" width="11.140625" style="4" bestFit="1" customWidth="1"/>
    <col min="29" max="35" width="11.5703125" style="4" bestFit="1" customWidth="1"/>
    <col min="36" max="36" width="10.42578125" style="4" bestFit="1" customWidth="1"/>
    <col min="37" max="37" width="12.7109375" style="3" bestFit="1" customWidth="1"/>
    <col min="38" max="16384" width="9.140625" style="3"/>
  </cols>
  <sheetData>
    <row r="1" spans="1:36" ht="15.75">
      <c r="A1" s="95" t="s">
        <v>100</v>
      </c>
      <c r="B1" s="96"/>
      <c r="C1" s="96"/>
      <c r="D1" s="97" t="s">
        <v>101</v>
      </c>
      <c r="E1" s="96"/>
      <c r="F1" s="96"/>
      <c r="G1" s="96"/>
      <c r="H1" s="96"/>
      <c r="I1" s="18"/>
    </row>
    <row r="2" spans="1:36" ht="6.75" customHeight="1">
      <c r="A2" s="17"/>
      <c r="B2" s="17"/>
      <c r="C2" s="17"/>
      <c r="D2" s="17"/>
      <c r="E2" s="17"/>
      <c r="F2" s="12"/>
      <c r="G2" s="17"/>
      <c r="H2" s="19"/>
    </row>
    <row r="3" spans="1:36" ht="17.25" customHeight="1">
      <c r="A3" s="127" t="s">
        <v>425</v>
      </c>
      <c r="B3" s="99"/>
      <c r="C3" s="99"/>
      <c r="D3" s="99"/>
      <c r="E3" s="164" t="s">
        <v>160</v>
      </c>
      <c r="F3" s="20"/>
      <c r="G3" s="20"/>
      <c r="H3" s="61"/>
      <c r="I3" s="15"/>
    </row>
    <row r="4" spans="1:36" ht="18.75" customHeight="1">
      <c r="A4" s="501" t="s">
        <v>167</v>
      </c>
      <c r="B4" s="502"/>
      <c r="C4" s="502"/>
      <c r="D4" s="503"/>
      <c r="E4" s="165" t="s">
        <v>324</v>
      </c>
      <c r="F4" s="103"/>
      <c r="G4" s="104"/>
      <c r="H4" s="166"/>
      <c r="I4" s="15"/>
    </row>
    <row r="5" spans="1:36" ht="17.25" customHeight="1">
      <c r="A5" s="107" t="s">
        <v>319</v>
      </c>
      <c r="B5" s="106"/>
      <c r="C5" s="107"/>
      <c r="D5" s="107"/>
      <c r="E5" s="128" t="s">
        <v>236</v>
      </c>
      <c r="F5" s="108"/>
      <c r="G5" s="108" t="s">
        <v>317</v>
      </c>
      <c r="H5" s="167"/>
    </row>
    <row r="6" spans="1:36" ht="13.5" customHeight="1">
      <c r="A6" s="504"/>
      <c r="B6" s="504"/>
      <c r="C6" s="504"/>
      <c r="D6" s="504"/>
      <c r="E6" s="504"/>
      <c r="F6" s="504"/>
      <c r="G6" s="504"/>
      <c r="H6" s="504"/>
      <c r="J6" s="11"/>
      <c r="L6" s="3"/>
      <c r="M6" s="3"/>
      <c r="N6" s="3"/>
      <c r="O6" s="3"/>
      <c r="P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</row>
    <row r="7" spans="1:36" s="1" customFormat="1" ht="25.5" customHeight="1">
      <c r="A7" s="132" t="s">
        <v>9</v>
      </c>
      <c r="B7" s="133" t="s">
        <v>29</v>
      </c>
      <c r="C7" s="133" t="s">
        <v>30</v>
      </c>
      <c r="D7" s="133" t="s">
        <v>31</v>
      </c>
      <c r="E7" s="134" t="s">
        <v>8</v>
      </c>
      <c r="F7" s="135" t="s">
        <v>7</v>
      </c>
      <c r="G7" s="136" t="s">
        <v>33</v>
      </c>
      <c r="H7" s="136" t="s">
        <v>32</v>
      </c>
      <c r="I7" s="16"/>
      <c r="J7" s="10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6"/>
      <c r="X7" s="2"/>
      <c r="Y7" s="5">
        <v>1</v>
      </c>
      <c r="Z7" s="5">
        <v>2</v>
      </c>
      <c r="AA7" s="5">
        <v>3</v>
      </c>
      <c r="AB7" s="5">
        <v>4</v>
      </c>
      <c r="AC7" s="5">
        <v>5</v>
      </c>
      <c r="AD7" s="5">
        <v>6</v>
      </c>
      <c r="AE7" s="5">
        <v>7</v>
      </c>
      <c r="AF7" s="5">
        <v>8</v>
      </c>
      <c r="AG7" s="5">
        <v>9</v>
      </c>
      <c r="AH7" s="5">
        <v>10</v>
      </c>
      <c r="AI7" s="5">
        <v>11</v>
      </c>
      <c r="AJ7" s="5">
        <v>12</v>
      </c>
    </row>
    <row r="8" spans="1:36" s="1" customFormat="1" ht="19.5" customHeight="1">
      <c r="A8" s="506" t="s">
        <v>142</v>
      </c>
      <c r="B8" s="506"/>
      <c r="C8" s="506"/>
      <c r="D8" s="506"/>
      <c r="E8" s="506"/>
      <c r="F8" s="506"/>
      <c r="G8" s="506" t="s">
        <v>141</v>
      </c>
      <c r="H8" s="506"/>
      <c r="I8" s="16"/>
      <c r="J8" s="10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6"/>
      <c r="X8" s="2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</row>
    <row r="9" spans="1:36" s="224" customFormat="1" ht="12.75">
      <c r="A9" s="389" t="s">
        <v>5</v>
      </c>
      <c r="B9" s="389"/>
      <c r="C9" s="389"/>
      <c r="D9" s="390" t="s">
        <v>0</v>
      </c>
      <c r="E9" s="390"/>
      <c r="F9" s="391"/>
      <c r="G9" s="391"/>
      <c r="H9" s="392"/>
      <c r="I9" s="222"/>
      <c r="J9" s="223"/>
      <c r="L9" s="225"/>
      <c r="M9" s="225"/>
      <c r="N9" s="225"/>
      <c r="O9" s="225"/>
      <c r="P9" s="225"/>
      <c r="Q9" s="225"/>
      <c r="R9" s="225"/>
      <c r="S9" s="225"/>
      <c r="T9" s="225"/>
      <c r="U9" s="225"/>
      <c r="V9" s="225"/>
      <c r="W9" s="226"/>
      <c r="X9" s="227"/>
      <c r="Y9" s="225"/>
      <c r="Z9" s="225"/>
      <c r="AA9" s="225"/>
      <c r="AB9" s="225"/>
      <c r="AC9" s="225"/>
      <c r="AD9" s="225"/>
      <c r="AE9" s="225"/>
      <c r="AF9" s="225"/>
      <c r="AG9" s="225"/>
      <c r="AH9" s="225"/>
      <c r="AI9" s="225"/>
      <c r="AJ9" s="225"/>
    </row>
    <row r="10" spans="1:36" s="224" customFormat="1" ht="12.75">
      <c r="A10" s="414" t="s">
        <v>4</v>
      </c>
      <c r="B10" s="415" t="s">
        <v>257</v>
      </c>
      <c r="C10" s="416" t="s">
        <v>21</v>
      </c>
      <c r="D10" s="393" t="s">
        <v>387</v>
      </c>
      <c r="E10" s="415" t="s">
        <v>12</v>
      </c>
      <c r="F10" s="417">
        <v>6</v>
      </c>
      <c r="G10" s="418">
        <v>367.87</v>
      </c>
      <c r="H10" s="419">
        <f>ROUND(F10*G10,2)</f>
        <v>2207.2199999999998</v>
      </c>
      <c r="I10" s="228"/>
      <c r="J10" s="223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6"/>
      <c r="X10" s="227"/>
      <c r="Y10" s="225"/>
      <c r="Z10" s="225"/>
      <c r="AA10" s="225"/>
      <c r="AB10" s="225"/>
      <c r="AC10" s="225"/>
      <c r="AD10" s="225"/>
      <c r="AE10" s="225"/>
      <c r="AF10" s="225"/>
      <c r="AG10" s="225"/>
      <c r="AH10" s="225"/>
      <c r="AI10" s="225"/>
      <c r="AJ10" s="225"/>
    </row>
    <row r="11" spans="1:36" s="224" customFormat="1" ht="15" customHeight="1">
      <c r="A11" s="414"/>
      <c r="B11" s="415"/>
      <c r="C11" s="416"/>
      <c r="D11" s="394" t="s">
        <v>20</v>
      </c>
      <c r="E11" s="420"/>
      <c r="F11" s="421"/>
      <c r="G11" s="422"/>
      <c r="H11" s="423">
        <f>H10</f>
        <v>2207.2199999999998</v>
      </c>
      <c r="I11" s="30"/>
      <c r="J11" s="223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6"/>
      <c r="X11" s="227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225"/>
      <c r="AJ11" s="225"/>
    </row>
    <row r="12" spans="1:36" s="224" customFormat="1" ht="12.75">
      <c r="A12" s="424" t="s">
        <v>3</v>
      </c>
      <c r="B12" s="424"/>
      <c r="C12" s="424"/>
      <c r="D12" s="390" t="s">
        <v>16</v>
      </c>
      <c r="E12" s="425"/>
      <c r="F12" s="426"/>
      <c r="G12" s="426"/>
      <c r="H12" s="427"/>
      <c r="I12" s="222"/>
      <c r="J12" s="223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6"/>
      <c r="X12" s="227"/>
      <c r="Y12" s="225"/>
      <c r="Z12" s="225"/>
      <c r="AA12" s="225"/>
      <c r="AB12" s="225"/>
      <c r="AC12" s="225"/>
      <c r="AD12" s="225"/>
      <c r="AE12" s="225"/>
      <c r="AF12" s="225"/>
      <c r="AG12" s="225"/>
      <c r="AH12" s="225"/>
      <c r="AI12" s="225"/>
      <c r="AJ12" s="225"/>
    </row>
    <row r="13" spans="1:36" s="224" customFormat="1" ht="15.75" customHeight="1">
      <c r="A13" s="414" t="s">
        <v>26</v>
      </c>
      <c r="B13" s="415" t="s">
        <v>257</v>
      </c>
      <c r="C13" s="428" t="s">
        <v>24</v>
      </c>
      <c r="D13" s="395" t="s">
        <v>388</v>
      </c>
      <c r="E13" s="415" t="s">
        <v>12</v>
      </c>
      <c r="F13" s="485">
        <v>9180.85</v>
      </c>
      <c r="G13" s="430">
        <v>0.59</v>
      </c>
      <c r="H13" s="419">
        <f t="shared" ref="H13:H15" si="0">ROUND(F13*G13,2)</f>
        <v>5416.7</v>
      </c>
      <c r="I13" s="228"/>
      <c r="J13" s="223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6"/>
      <c r="X13" s="227"/>
      <c r="Y13" s="225"/>
      <c r="Z13" s="225"/>
      <c r="AA13" s="225"/>
      <c r="AB13" s="225"/>
      <c r="AC13" s="225"/>
      <c r="AD13" s="225"/>
      <c r="AE13" s="225"/>
      <c r="AF13" s="225"/>
      <c r="AG13" s="225"/>
      <c r="AH13" s="225"/>
      <c r="AI13" s="225"/>
      <c r="AJ13" s="225"/>
    </row>
    <row r="14" spans="1:36" s="224" customFormat="1" ht="18" customHeight="1">
      <c r="A14" s="414" t="s">
        <v>27</v>
      </c>
      <c r="B14" s="415" t="s">
        <v>257</v>
      </c>
      <c r="C14" s="414" t="s">
        <v>22</v>
      </c>
      <c r="D14" s="395" t="s">
        <v>389</v>
      </c>
      <c r="E14" s="431" t="s">
        <v>12</v>
      </c>
      <c r="F14" s="429">
        <f>F13</f>
        <v>9180.85</v>
      </c>
      <c r="G14" s="430">
        <v>3.46</v>
      </c>
      <c r="H14" s="419">
        <f t="shared" si="0"/>
        <v>31765.74</v>
      </c>
      <c r="I14" s="228"/>
      <c r="J14" s="223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6"/>
      <c r="X14" s="227"/>
      <c r="Y14" s="225"/>
      <c r="Z14" s="225"/>
      <c r="AA14" s="225"/>
      <c r="AB14" s="225"/>
      <c r="AC14" s="225"/>
      <c r="AD14" s="225"/>
      <c r="AE14" s="225"/>
      <c r="AF14" s="225"/>
      <c r="AG14" s="225"/>
      <c r="AH14" s="225"/>
      <c r="AI14" s="225"/>
      <c r="AJ14" s="225"/>
    </row>
    <row r="15" spans="1:36" s="224" customFormat="1" ht="17.25" customHeight="1">
      <c r="A15" s="414" t="s">
        <v>28</v>
      </c>
      <c r="B15" s="415" t="s">
        <v>257</v>
      </c>
      <c r="C15" s="432" t="s">
        <v>23</v>
      </c>
      <c r="D15" s="395" t="s">
        <v>427</v>
      </c>
      <c r="E15" s="431" t="s">
        <v>13</v>
      </c>
      <c r="F15" s="429">
        <v>275.43</v>
      </c>
      <c r="G15" s="430">
        <v>774.93</v>
      </c>
      <c r="H15" s="419">
        <f t="shared" si="0"/>
        <v>213438.97</v>
      </c>
      <c r="I15" s="228"/>
      <c r="J15" s="223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6"/>
      <c r="X15" s="227"/>
      <c r="Y15" s="225"/>
      <c r="Z15" s="225"/>
      <c r="AA15" s="225"/>
      <c r="AB15" s="225"/>
      <c r="AC15" s="225"/>
      <c r="AD15" s="225"/>
      <c r="AE15" s="225"/>
      <c r="AF15" s="225"/>
      <c r="AG15" s="225"/>
      <c r="AH15" s="225"/>
      <c r="AI15" s="225"/>
      <c r="AJ15" s="225"/>
    </row>
    <row r="16" spans="1:36" s="224" customFormat="1" ht="18.75" customHeight="1">
      <c r="A16" s="414"/>
      <c r="B16" s="414"/>
      <c r="C16" s="414"/>
      <c r="D16" s="394" t="s">
        <v>20</v>
      </c>
      <c r="E16" s="420"/>
      <c r="F16" s="433"/>
      <c r="G16" s="433"/>
      <c r="H16" s="434">
        <f>SUM(H13:H15)</f>
        <v>250621.41</v>
      </c>
      <c r="I16" s="30"/>
      <c r="J16" s="223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6"/>
      <c r="X16" s="227"/>
      <c r="Y16" s="225"/>
      <c r="Z16" s="225"/>
      <c r="AA16" s="225"/>
      <c r="AB16" s="225"/>
      <c r="AC16" s="225"/>
      <c r="AD16" s="225"/>
      <c r="AE16" s="225"/>
      <c r="AF16" s="225"/>
      <c r="AG16" s="225"/>
      <c r="AH16" s="225"/>
      <c r="AI16" s="225"/>
      <c r="AJ16" s="225"/>
    </row>
    <row r="17" spans="1:36" s="230" customFormat="1" ht="12.75">
      <c r="A17" s="435" t="s">
        <v>2</v>
      </c>
      <c r="B17" s="436"/>
      <c r="C17" s="435"/>
      <c r="D17" s="384" t="s">
        <v>170</v>
      </c>
      <c r="E17" s="436"/>
      <c r="F17" s="438"/>
      <c r="G17" s="438"/>
      <c r="H17" s="439">
        <f>ROUND(F17*G17,2)</f>
        <v>0</v>
      </c>
      <c r="I17" s="228"/>
      <c r="J17" s="222"/>
      <c r="K17" s="222"/>
      <c r="L17" s="221"/>
      <c r="M17" s="221"/>
      <c r="N17" s="221"/>
      <c r="O17" s="221"/>
      <c r="P17" s="221"/>
      <c r="Q17" s="229"/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</row>
    <row r="18" spans="1:36" s="230" customFormat="1" ht="33.75" customHeight="1">
      <c r="A18" s="414" t="s">
        <v>1</v>
      </c>
      <c r="B18" s="415" t="s">
        <v>25</v>
      </c>
      <c r="C18" s="440">
        <v>72947</v>
      </c>
      <c r="D18" s="397" t="s">
        <v>390</v>
      </c>
      <c r="E18" s="431" t="s">
        <v>15</v>
      </c>
      <c r="F18" s="429">
        <f>8*8.1</f>
        <v>64.8</v>
      </c>
      <c r="G18" s="430">
        <v>27.41</v>
      </c>
      <c r="H18" s="419">
        <f>ROUND(F18*G18,2)</f>
        <v>1776.17</v>
      </c>
      <c r="I18" s="228"/>
      <c r="J18" s="222"/>
      <c r="K18" s="222"/>
      <c r="L18" s="221"/>
      <c r="M18" s="221"/>
      <c r="N18" s="221"/>
      <c r="O18" s="221"/>
      <c r="P18" s="221"/>
      <c r="Q18" s="229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</row>
    <row r="19" spans="1:36" s="230" customFormat="1" ht="12.75">
      <c r="A19" s="414"/>
      <c r="B19" s="415"/>
      <c r="C19" s="414"/>
      <c r="D19" s="394" t="s">
        <v>20</v>
      </c>
      <c r="E19" s="420"/>
      <c r="F19" s="433"/>
      <c r="G19" s="433"/>
      <c r="H19" s="434">
        <f>SUM(H18:H18)</f>
        <v>1776.17</v>
      </c>
      <c r="I19" s="222"/>
      <c r="J19" s="231"/>
      <c r="L19" s="221"/>
      <c r="M19" s="221"/>
      <c r="N19" s="221"/>
      <c r="O19" s="221"/>
      <c r="P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</row>
    <row r="20" spans="1:36" s="230" customFormat="1" ht="12.75">
      <c r="A20" s="435" t="s">
        <v>10</v>
      </c>
      <c r="B20" s="436"/>
      <c r="C20" s="435"/>
      <c r="D20" s="398" t="s">
        <v>256</v>
      </c>
      <c r="E20" s="436"/>
      <c r="F20" s="438"/>
      <c r="G20" s="438"/>
      <c r="H20" s="439"/>
      <c r="I20" s="228"/>
      <c r="J20" s="231"/>
      <c r="L20" s="221"/>
      <c r="M20" s="221"/>
      <c r="N20" s="221"/>
      <c r="O20" s="221"/>
      <c r="P20" s="221"/>
      <c r="R20" s="221"/>
      <c r="S20" s="221"/>
      <c r="T20" s="221"/>
      <c r="U20" s="221"/>
      <c r="V20" s="221"/>
      <c r="W20" s="221"/>
      <c r="X20" s="221"/>
      <c r="Y20" s="221">
        <v>21894.722300000001</v>
      </c>
      <c r="Z20" s="221"/>
      <c r="AA20" s="221"/>
      <c r="AB20" s="221"/>
      <c r="AC20" s="221"/>
      <c r="AD20" s="221"/>
      <c r="AE20" s="221"/>
      <c r="AF20" s="221"/>
      <c r="AG20" s="221"/>
      <c r="AH20" s="221"/>
      <c r="AI20" s="221"/>
      <c r="AJ20" s="221"/>
    </row>
    <row r="21" spans="1:36" s="230" customFormat="1" ht="18.75" customHeight="1">
      <c r="A21" s="414" t="s">
        <v>11</v>
      </c>
      <c r="B21" s="415" t="s">
        <v>257</v>
      </c>
      <c r="C21" s="428" t="s">
        <v>39</v>
      </c>
      <c r="D21" s="395" t="s">
        <v>391</v>
      </c>
      <c r="E21" s="415" t="s">
        <v>13</v>
      </c>
      <c r="F21" s="429">
        <f>16*0.99</f>
        <v>15.84</v>
      </c>
      <c r="G21" s="430">
        <v>162.36000000000001</v>
      </c>
      <c r="H21" s="419">
        <f t="shared" ref="H21:H25" si="1">ROUND(F21*G21,2)</f>
        <v>2571.7800000000002</v>
      </c>
      <c r="I21" s="228"/>
      <c r="J21" s="231"/>
      <c r="L21" s="221"/>
      <c r="M21" s="221"/>
      <c r="N21" s="221"/>
      <c r="O21" s="221"/>
      <c r="P21" s="221"/>
      <c r="R21" s="221"/>
      <c r="S21" s="221"/>
      <c r="T21" s="221"/>
      <c r="U21" s="221"/>
      <c r="V21" s="221"/>
      <c r="W21" s="221"/>
      <c r="X21" s="221"/>
      <c r="Y21" s="221"/>
      <c r="Z21" s="221"/>
      <c r="AA21" s="221"/>
      <c r="AB21" s="221"/>
      <c r="AC21" s="221"/>
      <c r="AD21" s="221"/>
      <c r="AE21" s="221"/>
      <c r="AF21" s="221"/>
      <c r="AG21" s="221"/>
      <c r="AH21" s="221"/>
      <c r="AI21" s="221"/>
      <c r="AJ21" s="221"/>
    </row>
    <row r="22" spans="1:36" s="230" customFormat="1" ht="25.5" customHeight="1">
      <c r="A22" s="414" t="s">
        <v>42</v>
      </c>
      <c r="B22" s="415" t="s">
        <v>257</v>
      </c>
      <c r="C22" s="428" t="s">
        <v>40</v>
      </c>
      <c r="D22" s="379" t="s">
        <v>394</v>
      </c>
      <c r="E22" s="415" t="s">
        <v>13</v>
      </c>
      <c r="F22" s="429">
        <f>F21</f>
        <v>15.84</v>
      </c>
      <c r="G22" s="430">
        <v>20.6</v>
      </c>
      <c r="H22" s="419">
        <f t="shared" si="1"/>
        <v>326.3</v>
      </c>
      <c r="I22" s="228"/>
      <c r="J22" s="231"/>
      <c r="L22" s="221"/>
      <c r="M22" s="221"/>
      <c r="N22" s="221"/>
      <c r="O22" s="221"/>
      <c r="P22" s="221"/>
      <c r="R22" s="221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</row>
    <row r="23" spans="1:36" s="230" customFormat="1" ht="30.75" customHeight="1">
      <c r="A23" s="414" t="s">
        <v>43</v>
      </c>
      <c r="B23" s="415" t="s">
        <v>25</v>
      </c>
      <c r="C23" s="432">
        <v>94991</v>
      </c>
      <c r="D23" s="399" t="s">
        <v>392</v>
      </c>
      <c r="E23" s="415" t="s">
        <v>13</v>
      </c>
      <c r="F23" s="429">
        <f>F21</f>
        <v>15.84</v>
      </c>
      <c r="G23" s="430">
        <v>372.36</v>
      </c>
      <c r="H23" s="419">
        <f t="shared" si="1"/>
        <v>5898.18</v>
      </c>
      <c r="I23" s="228"/>
      <c r="J23" s="231"/>
      <c r="L23" s="221"/>
      <c r="M23" s="221"/>
      <c r="N23" s="221"/>
      <c r="O23" s="221"/>
      <c r="P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</row>
    <row r="24" spans="1:36" s="230" customFormat="1" ht="12.75" hidden="1">
      <c r="A24" s="414" t="s">
        <v>43</v>
      </c>
      <c r="B24" s="415" t="s">
        <v>17</v>
      </c>
      <c r="C24" s="428" t="s">
        <v>38</v>
      </c>
      <c r="D24" s="379" t="s">
        <v>37</v>
      </c>
      <c r="E24" s="431" t="s">
        <v>14</v>
      </c>
      <c r="F24" s="429" t="e">
        <f>'ANEXO 32 MEMORIAL DE CÁLCULO'!#REF!</f>
        <v>#REF!</v>
      </c>
      <c r="G24" s="430">
        <v>625.70000000000005</v>
      </c>
      <c r="H24" s="419" t="e">
        <f t="shared" si="1"/>
        <v>#REF!</v>
      </c>
      <c r="I24" s="228"/>
      <c r="J24" s="232"/>
      <c r="L24" s="221"/>
      <c r="M24" s="221"/>
      <c r="N24" s="221"/>
      <c r="O24" s="221"/>
      <c r="P24" s="221"/>
      <c r="R24" s="221"/>
      <c r="S24" s="221"/>
      <c r="T24" s="221"/>
      <c r="U24" s="221"/>
      <c r="V24" s="221"/>
      <c r="W24" s="221"/>
      <c r="X24" s="221"/>
      <c r="Y24" s="221"/>
      <c r="Z24" s="221"/>
      <c r="AA24" s="221"/>
      <c r="AB24" s="221"/>
      <c r="AC24" s="221"/>
      <c r="AD24" s="221"/>
      <c r="AE24" s="221"/>
      <c r="AF24" s="221"/>
      <c r="AG24" s="221"/>
      <c r="AH24" s="221"/>
      <c r="AI24" s="221"/>
      <c r="AJ24" s="221"/>
    </row>
    <row r="25" spans="1:36" s="230" customFormat="1" ht="30" customHeight="1">
      <c r="A25" s="414" t="s">
        <v>44</v>
      </c>
      <c r="B25" s="415" t="s">
        <v>257</v>
      </c>
      <c r="C25" s="428" t="s">
        <v>46</v>
      </c>
      <c r="D25" s="385" t="s">
        <v>393</v>
      </c>
      <c r="E25" s="431" t="s">
        <v>12</v>
      </c>
      <c r="F25" s="429">
        <f>16*1.62</f>
        <v>25.92</v>
      </c>
      <c r="G25" s="430">
        <v>89.93</v>
      </c>
      <c r="H25" s="419">
        <f t="shared" si="1"/>
        <v>2330.9899999999998</v>
      </c>
      <c r="I25" s="228"/>
      <c r="J25" s="232"/>
      <c r="L25" s="221"/>
      <c r="M25" s="221"/>
      <c r="N25" s="221"/>
      <c r="O25" s="221"/>
      <c r="P25" s="221"/>
      <c r="R25" s="221"/>
      <c r="S25" s="221"/>
      <c r="T25" s="221"/>
      <c r="U25" s="221"/>
      <c r="V25" s="221"/>
      <c r="W25" s="221"/>
      <c r="X25" s="221"/>
      <c r="Y25" s="221"/>
      <c r="Z25" s="221"/>
      <c r="AA25" s="221"/>
      <c r="AB25" s="221"/>
      <c r="AC25" s="221"/>
      <c r="AD25" s="221"/>
      <c r="AE25" s="221"/>
      <c r="AF25" s="221"/>
      <c r="AG25" s="221"/>
      <c r="AH25" s="221"/>
      <c r="AI25" s="221"/>
      <c r="AJ25" s="221"/>
    </row>
    <row r="26" spans="1:36" s="230" customFormat="1" ht="15.75" customHeight="1">
      <c r="A26" s="414"/>
      <c r="B26" s="415"/>
      <c r="C26" s="414"/>
      <c r="D26" s="505">
        <f>18*1.62</f>
        <v>29.160000000000004</v>
      </c>
      <c r="E26" s="505"/>
      <c r="F26" s="505"/>
      <c r="G26" s="505"/>
      <c r="H26" s="441">
        <f>H21+H22+H23+H25</f>
        <v>11127.25</v>
      </c>
      <c r="I26" s="222"/>
      <c r="J26" s="231"/>
      <c r="L26" s="221"/>
      <c r="M26" s="221"/>
      <c r="N26" s="221"/>
      <c r="O26" s="221"/>
      <c r="P26" s="221"/>
      <c r="R26" s="221"/>
      <c r="S26" s="221"/>
      <c r="T26" s="221"/>
      <c r="U26" s="221"/>
      <c r="V26" s="221"/>
      <c r="W26" s="221"/>
      <c r="X26" s="221"/>
      <c r="Y26" s="221"/>
      <c r="Z26" s="221"/>
      <c r="AA26" s="221"/>
      <c r="AB26" s="221"/>
      <c r="AC26" s="221"/>
      <c r="AD26" s="221"/>
      <c r="AE26" s="221"/>
      <c r="AF26" s="221"/>
      <c r="AG26" s="221"/>
      <c r="AH26" s="221"/>
      <c r="AI26" s="221"/>
      <c r="AJ26" s="221"/>
    </row>
    <row r="27" spans="1:36" s="230" customFormat="1" ht="16.5" customHeight="1">
      <c r="A27" s="442"/>
      <c r="B27" s="443"/>
      <c r="C27" s="442"/>
      <c r="D27" s="444"/>
      <c r="E27" s="443"/>
      <c r="F27" s="445" t="s">
        <v>6</v>
      </c>
      <c r="G27" s="446"/>
      <c r="H27" s="447">
        <f>H11+H16+H19+H26</f>
        <v>265732.05000000005</v>
      </c>
      <c r="I27" s="222"/>
      <c r="J27" s="231"/>
      <c r="L27" s="221"/>
      <c r="M27" s="221"/>
      <c r="N27" s="221"/>
      <c r="O27" s="221"/>
      <c r="P27" s="221"/>
      <c r="R27" s="221"/>
      <c r="S27" s="221"/>
      <c r="T27" s="221"/>
      <c r="U27" s="221"/>
      <c r="V27" s="221"/>
      <c r="W27" s="221"/>
      <c r="X27" s="221"/>
      <c r="Y27" s="221">
        <v>28972.986900000004</v>
      </c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</row>
    <row r="28" spans="1:36" s="230" customFormat="1" ht="16.5" customHeight="1">
      <c r="A28" s="442"/>
      <c r="B28" s="443"/>
      <c r="C28" s="442"/>
      <c r="D28" s="486"/>
      <c r="E28" s="507" t="s">
        <v>154</v>
      </c>
      <c r="F28" s="508"/>
      <c r="G28" s="509"/>
      <c r="H28" s="448">
        <f>H27*1.2204</f>
        <v>324299.39382000006</v>
      </c>
      <c r="I28" s="222"/>
      <c r="J28" s="231"/>
      <c r="L28" s="221"/>
      <c r="M28" s="221"/>
      <c r="N28" s="221"/>
      <c r="O28" s="221"/>
      <c r="P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</row>
    <row r="29" spans="1:36" s="230" customFormat="1" ht="13.5" customHeight="1">
      <c r="A29" s="442"/>
      <c r="B29" s="443"/>
      <c r="C29" s="442"/>
      <c r="D29" s="444"/>
      <c r="E29" s="443"/>
      <c r="F29" s="446"/>
      <c r="G29" s="446"/>
      <c r="H29" s="449"/>
      <c r="I29" s="222"/>
      <c r="J29" s="231"/>
      <c r="L29" s="221"/>
      <c r="M29" s="221"/>
      <c r="N29" s="221"/>
      <c r="O29" s="221"/>
      <c r="P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21"/>
      <c r="AH29" s="221"/>
      <c r="AI29" s="221"/>
      <c r="AJ29" s="221"/>
    </row>
    <row r="30" spans="1:36" s="224" customFormat="1" ht="17.25" customHeight="1">
      <c r="A30" s="498" t="s">
        <v>152</v>
      </c>
      <c r="B30" s="498"/>
      <c r="C30" s="498"/>
      <c r="D30" s="498"/>
      <c r="E30" s="498"/>
      <c r="F30" s="498"/>
      <c r="G30" s="499" t="s">
        <v>247</v>
      </c>
      <c r="H30" s="499"/>
      <c r="I30" s="233"/>
      <c r="J30" s="223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6"/>
      <c r="X30" s="227"/>
      <c r="Y30" s="225"/>
      <c r="Z30" s="225"/>
      <c r="AA30" s="225"/>
      <c r="AB30" s="225"/>
      <c r="AC30" s="225"/>
      <c r="AD30" s="225"/>
      <c r="AE30" s="225"/>
      <c r="AF30" s="225"/>
      <c r="AG30" s="225"/>
      <c r="AH30" s="225"/>
      <c r="AI30" s="225"/>
      <c r="AJ30" s="225"/>
    </row>
    <row r="31" spans="1:36" s="224" customFormat="1" ht="12.75">
      <c r="A31" s="424" t="s">
        <v>184</v>
      </c>
      <c r="B31" s="424"/>
      <c r="C31" s="424"/>
      <c r="D31" s="390" t="s">
        <v>16</v>
      </c>
      <c r="E31" s="425"/>
      <c r="F31" s="426"/>
      <c r="G31" s="426"/>
      <c r="H31" s="427"/>
      <c r="I31" s="222"/>
      <c r="J31" s="223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6"/>
      <c r="X31" s="227"/>
      <c r="Y31" s="225"/>
      <c r="Z31" s="225"/>
      <c r="AA31" s="225"/>
      <c r="AB31" s="225"/>
      <c r="AC31" s="225"/>
      <c r="AD31" s="225"/>
      <c r="AE31" s="225"/>
      <c r="AF31" s="225"/>
      <c r="AG31" s="225"/>
      <c r="AH31" s="225"/>
      <c r="AI31" s="225"/>
      <c r="AJ31" s="225"/>
    </row>
    <row r="32" spans="1:36" s="224" customFormat="1" ht="15.75" customHeight="1">
      <c r="A32" s="414" t="s">
        <v>185</v>
      </c>
      <c r="B32" s="415" t="s">
        <v>257</v>
      </c>
      <c r="C32" s="428" t="s">
        <v>24</v>
      </c>
      <c r="D32" s="396" t="s">
        <v>388</v>
      </c>
      <c r="E32" s="415" t="s">
        <v>12</v>
      </c>
      <c r="F32" s="429">
        <v>7016.88</v>
      </c>
      <c r="G32" s="430">
        <v>0.59</v>
      </c>
      <c r="H32" s="419">
        <f t="shared" ref="H32:H34" si="2">ROUND(F32*G32,2)</f>
        <v>4139.96</v>
      </c>
      <c r="I32" s="228"/>
      <c r="J32" s="223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6"/>
      <c r="X32" s="227"/>
      <c r="Y32" s="225"/>
      <c r="Z32" s="225"/>
      <c r="AA32" s="225"/>
      <c r="AB32" s="225"/>
      <c r="AC32" s="225"/>
      <c r="AD32" s="225"/>
      <c r="AE32" s="225"/>
      <c r="AF32" s="225"/>
      <c r="AG32" s="225"/>
      <c r="AH32" s="225"/>
      <c r="AI32" s="225"/>
      <c r="AJ32" s="225"/>
    </row>
    <row r="33" spans="1:36" s="224" customFormat="1" ht="18" customHeight="1">
      <c r="A33" s="414" t="s">
        <v>203</v>
      </c>
      <c r="B33" s="415" t="s">
        <v>257</v>
      </c>
      <c r="C33" s="414" t="s">
        <v>22</v>
      </c>
      <c r="D33" s="396" t="s">
        <v>389</v>
      </c>
      <c r="E33" s="431" t="s">
        <v>12</v>
      </c>
      <c r="F33" s="429">
        <f>F32</f>
        <v>7016.88</v>
      </c>
      <c r="G33" s="430">
        <v>3.46</v>
      </c>
      <c r="H33" s="419">
        <f t="shared" si="2"/>
        <v>24278.400000000001</v>
      </c>
      <c r="I33" s="228"/>
      <c r="J33" s="223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6"/>
      <c r="X33" s="227"/>
      <c r="Y33" s="225"/>
      <c r="Z33" s="225"/>
      <c r="AA33" s="225"/>
      <c r="AB33" s="225"/>
      <c r="AC33" s="225"/>
      <c r="AD33" s="225"/>
      <c r="AE33" s="225"/>
      <c r="AF33" s="225"/>
      <c r="AG33" s="225"/>
      <c r="AH33" s="225"/>
      <c r="AI33" s="225"/>
      <c r="AJ33" s="225"/>
    </row>
    <row r="34" spans="1:36" s="224" customFormat="1" ht="17.25" customHeight="1">
      <c r="A34" s="414" t="s">
        <v>204</v>
      </c>
      <c r="B34" s="415" t="s">
        <v>257</v>
      </c>
      <c r="C34" s="432" t="s">
        <v>23</v>
      </c>
      <c r="D34" s="396" t="s">
        <v>428</v>
      </c>
      <c r="E34" s="431" t="s">
        <v>13</v>
      </c>
      <c r="F34" s="429">
        <v>210.51</v>
      </c>
      <c r="G34" s="430">
        <v>774.93</v>
      </c>
      <c r="H34" s="419">
        <f t="shared" si="2"/>
        <v>163130.51</v>
      </c>
      <c r="I34" s="228"/>
      <c r="J34" s="223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6"/>
      <c r="X34" s="227"/>
      <c r="Y34" s="225"/>
      <c r="Z34" s="225"/>
      <c r="AA34" s="225"/>
      <c r="AB34" s="225"/>
      <c r="AC34" s="225"/>
      <c r="AD34" s="225"/>
      <c r="AE34" s="225"/>
      <c r="AF34" s="225"/>
      <c r="AG34" s="225"/>
      <c r="AH34" s="225"/>
      <c r="AI34" s="225"/>
      <c r="AJ34" s="225"/>
    </row>
    <row r="35" spans="1:36" s="224" customFormat="1" ht="18.75" customHeight="1">
      <c r="A35" s="414"/>
      <c r="B35" s="414"/>
      <c r="C35" s="414"/>
      <c r="D35" s="394" t="s">
        <v>20</v>
      </c>
      <c r="E35" s="420"/>
      <c r="F35" s="433"/>
      <c r="G35" s="433"/>
      <c r="H35" s="434">
        <f>SUM(H32:H34)</f>
        <v>191548.87</v>
      </c>
      <c r="I35" s="30"/>
      <c r="J35" s="223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6"/>
      <c r="X35" s="227"/>
      <c r="Y35" s="225"/>
      <c r="Z35" s="225"/>
      <c r="AA35" s="225"/>
      <c r="AB35" s="225"/>
      <c r="AC35" s="225"/>
      <c r="AD35" s="225"/>
      <c r="AE35" s="225"/>
      <c r="AF35" s="225"/>
      <c r="AG35" s="225"/>
      <c r="AH35" s="225"/>
      <c r="AI35" s="225"/>
      <c r="AJ35" s="225"/>
    </row>
    <row r="36" spans="1:36" s="230" customFormat="1" ht="12.75">
      <c r="A36" s="435" t="s">
        <v>186</v>
      </c>
      <c r="B36" s="436"/>
      <c r="C36" s="435"/>
      <c r="D36" s="384" t="s">
        <v>170</v>
      </c>
      <c r="E36" s="436"/>
      <c r="F36" s="438"/>
      <c r="G36" s="438"/>
      <c r="H36" s="439">
        <f>ROUND(F36*G36,2)</f>
        <v>0</v>
      </c>
      <c r="I36" s="228"/>
      <c r="J36" s="222"/>
      <c r="K36" s="222"/>
      <c r="L36" s="221"/>
      <c r="M36" s="221"/>
      <c r="N36" s="221"/>
      <c r="O36" s="221"/>
      <c r="P36" s="221"/>
      <c r="Q36" s="229"/>
      <c r="W36" s="221"/>
      <c r="X36" s="221"/>
      <c r="Y36" s="221"/>
      <c r="Z36" s="221"/>
      <c r="AA36" s="221"/>
      <c r="AB36" s="221"/>
      <c r="AC36" s="221"/>
      <c r="AD36" s="221"/>
      <c r="AE36" s="221"/>
      <c r="AF36" s="221"/>
      <c r="AG36" s="221"/>
      <c r="AH36" s="221"/>
      <c r="AI36" s="221"/>
      <c r="AJ36" s="221"/>
    </row>
    <row r="37" spans="1:36" s="230" customFormat="1" ht="33.75" customHeight="1">
      <c r="A37" s="414" t="s">
        <v>187</v>
      </c>
      <c r="B37" s="415" t="s">
        <v>25</v>
      </c>
      <c r="C37" s="440">
        <v>72947</v>
      </c>
      <c r="D37" s="397" t="s">
        <v>395</v>
      </c>
      <c r="E37" s="431" t="s">
        <v>15</v>
      </c>
      <c r="F37" s="429">
        <f>4*8.1</f>
        <v>32.4</v>
      </c>
      <c r="G37" s="430">
        <v>27.41</v>
      </c>
      <c r="H37" s="419">
        <f>ROUND(F37*G37,2)</f>
        <v>888.08</v>
      </c>
      <c r="I37" s="228"/>
      <c r="J37" s="222"/>
      <c r="K37" s="222"/>
      <c r="L37" s="221"/>
      <c r="M37" s="221"/>
      <c r="N37" s="221"/>
      <c r="O37" s="221"/>
      <c r="P37" s="221"/>
      <c r="Q37" s="229"/>
      <c r="W37" s="221"/>
      <c r="X37" s="221"/>
      <c r="Y37" s="221"/>
      <c r="Z37" s="221"/>
      <c r="AA37" s="221"/>
      <c r="AB37" s="221"/>
      <c r="AC37" s="221"/>
      <c r="AD37" s="221"/>
      <c r="AE37" s="221"/>
      <c r="AF37" s="221"/>
      <c r="AG37" s="221"/>
      <c r="AH37" s="221"/>
      <c r="AI37" s="221"/>
      <c r="AJ37" s="221"/>
    </row>
    <row r="38" spans="1:36" s="230" customFormat="1" ht="12.75">
      <c r="A38" s="414"/>
      <c r="B38" s="415"/>
      <c r="C38" s="414"/>
      <c r="D38" s="394" t="s">
        <v>20</v>
      </c>
      <c r="E38" s="420"/>
      <c r="F38" s="433"/>
      <c r="G38" s="433"/>
      <c r="H38" s="434">
        <f>SUM(H37:H37)</f>
        <v>888.08</v>
      </c>
      <c r="I38" s="222"/>
      <c r="J38" s="231"/>
      <c r="L38" s="221"/>
      <c r="M38" s="221"/>
      <c r="N38" s="221"/>
      <c r="O38" s="221"/>
      <c r="P38" s="221"/>
      <c r="R38" s="221"/>
      <c r="S38" s="221"/>
      <c r="T38" s="221"/>
      <c r="U38" s="221"/>
      <c r="V38" s="221"/>
      <c r="W38" s="221"/>
      <c r="X38" s="221"/>
      <c r="Y38" s="221"/>
      <c r="Z38" s="221"/>
      <c r="AA38" s="221"/>
      <c r="AB38" s="221"/>
      <c r="AC38" s="221"/>
      <c r="AD38" s="221"/>
      <c r="AE38" s="221"/>
      <c r="AF38" s="221"/>
      <c r="AG38" s="221"/>
      <c r="AH38" s="221"/>
      <c r="AI38" s="221"/>
      <c r="AJ38" s="221"/>
    </row>
    <row r="39" spans="1:36" s="230" customFormat="1" ht="12.75">
      <c r="A39" s="435" t="s">
        <v>188</v>
      </c>
      <c r="B39" s="436"/>
      <c r="C39" s="435"/>
      <c r="D39" s="398" t="s">
        <v>50</v>
      </c>
      <c r="E39" s="436"/>
      <c r="F39" s="438"/>
      <c r="G39" s="438"/>
      <c r="H39" s="439"/>
      <c r="I39" s="228"/>
      <c r="J39" s="231"/>
      <c r="L39" s="221"/>
      <c r="M39" s="221"/>
      <c r="N39" s="221"/>
      <c r="O39" s="221"/>
      <c r="P39" s="221"/>
      <c r="R39" s="221"/>
      <c r="S39" s="221"/>
      <c r="T39" s="221"/>
      <c r="U39" s="221"/>
      <c r="V39" s="221"/>
      <c r="W39" s="221"/>
      <c r="X39" s="221"/>
      <c r="Y39" s="221">
        <v>21894.722300000001</v>
      </c>
      <c r="Z39" s="221"/>
      <c r="AA39" s="221"/>
      <c r="AB39" s="221"/>
      <c r="AC39" s="221"/>
      <c r="AD39" s="221"/>
      <c r="AE39" s="221"/>
      <c r="AF39" s="221"/>
      <c r="AG39" s="221"/>
      <c r="AH39" s="221"/>
      <c r="AI39" s="221"/>
      <c r="AJ39" s="221"/>
    </row>
    <row r="40" spans="1:36" s="230" customFormat="1" ht="12.75">
      <c r="A40" s="414" t="s">
        <v>189</v>
      </c>
      <c r="B40" s="415" t="s">
        <v>257</v>
      </c>
      <c r="C40" s="428" t="s">
        <v>39</v>
      </c>
      <c r="D40" s="395" t="s">
        <v>391</v>
      </c>
      <c r="E40" s="415" t="s">
        <v>13</v>
      </c>
      <c r="F40" s="429">
        <f>8*0.99</f>
        <v>7.92</v>
      </c>
      <c r="G40" s="430">
        <v>162.36000000000001</v>
      </c>
      <c r="H40" s="419">
        <f t="shared" ref="H40:H44" si="3">ROUND(F40*G40,2)</f>
        <v>1285.8900000000001</v>
      </c>
      <c r="I40" s="228"/>
      <c r="J40" s="231"/>
      <c r="L40" s="221"/>
      <c r="M40" s="221"/>
      <c r="N40" s="221"/>
      <c r="O40" s="221"/>
      <c r="P40" s="221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221"/>
      <c r="AD40" s="221"/>
      <c r="AE40" s="221"/>
      <c r="AF40" s="221"/>
      <c r="AG40" s="221"/>
      <c r="AH40" s="221"/>
      <c r="AI40" s="221"/>
      <c r="AJ40" s="221"/>
    </row>
    <row r="41" spans="1:36" s="230" customFormat="1" ht="25.5" customHeight="1">
      <c r="A41" s="414" t="s">
        <v>205</v>
      </c>
      <c r="B41" s="415" t="s">
        <v>257</v>
      </c>
      <c r="C41" s="428" t="s">
        <v>40</v>
      </c>
      <c r="D41" s="379" t="s">
        <v>394</v>
      </c>
      <c r="E41" s="415" t="s">
        <v>13</v>
      </c>
      <c r="F41" s="429">
        <f>F40</f>
        <v>7.92</v>
      </c>
      <c r="G41" s="430">
        <v>20.6</v>
      </c>
      <c r="H41" s="419">
        <f t="shared" si="3"/>
        <v>163.15</v>
      </c>
      <c r="I41" s="228"/>
      <c r="J41" s="231"/>
      <c r="L41" s="221"/>
      <c r="M41" s="221"/>
      <c r="N41" s="221"/>
      <c r="O41" s="221"/>
      <c r="P41" s="221"/>
      <c r="R41" s="221"/>
      <c r="S41" s="221"/>
      <c r="T41" s="221"/>
      <c r="U41" s="221"/>
      <c r="V41" s="221"/>
      <c r="W41" s="221"/>
      <c r="X41" s="221"/>
      <c r="Y41" s="221"/>
      <c r="Z41" s="221"/>
      <c r="AA41" s="221"/>
      <c r="AB41" s="221"/>
      <c r="AC41" s="221"/>
      <c r="AD41" s="221"/>
      <c r="AE41" s="221"/>
      <c r="AF41" s="221"/>
      <c r="AG41" s="221"/>
      <c r="AH41" s="221"/>
      <c r="AI41" s="221"/>
      <c r="AJ41" s="221"/>
    </row>
    <row r="42" spans="1:36" s="230" customFormat="1" ht="30.75" customHeight="1">
      <c r="A42" s="414" t="s">
        <v>206</v>
      </c>
      <c r="B42" s="415" t="s">
        <v>25</v>
      </c>
      <c r="C42" s="432">
        <v>94991</v>
      </c>
      <c r="D42" s="399" t="s">
        <v>392</v>
      </c>
      <c r="E42" s="415" t="s">
        <v>13</v>
      </c>
      <c r="F42" s="429">
        <f>F40</f>
        <v>7.92</v>
      </c>
      <c r="G42" s="430">
        <v>372.36</v>
      </c>
      <c r="H42" s="419">
        <f t="shared" si="3"/>
        <v>2949.09</v>
      </c>
      <c r="I42" s="228"/>
      <c r="J42" s="231"/>
      <c r="L42" s="221"/>
      <c r="M42" s="221"/>
      <c r="N42" s="221"/>
      <c r="O42" s="221"/>
      <c r="P42" s="221"/>
      <c r="R42" s="221"/>
      <c r="S42" s="221"/>
      <c r="T42" s="221"/>
      <c r="U42" s="221"/>
      <c r="V42" s="221"/>
      <c r="W42" s="221"/>
      <c r="X42" s="221"/>
      <c r="Y42" s="221"/>
      <c r="Z42" s="221"/>
      <c r="AA42" s="221"/>
      <c r="AB42" s="221"/>
      <c r="AC42" s="221"/>
      <c r="AD42" s="221"/>
      <c r="AE42" s="221"/>
      <c r="AF42" s="221"/>
      <c r="AG42" s="221"/>
      <c r="AH42" s="221"/>
      <c r="AI42" s="221"/>
      <c r="AJ42" s="221"/>
    </row>
    <row r="43" spans="1:36" s="230" customFormat="1" ht="12.75" hidden="1">
      <c r="A43" s="414" t="s">
        <v>43</v>
      </c>
      <c r="B43" s="415" t="s">
        <v>17</v>
      </c>
      <c r="C43" s="428" t="s">
        <v>38</v>
      </c>
      <c r="D43" s="379" t="s">
        <v>37</v>
      </c>
      <c r="E43" s="431" t="s">
        <v>14</v>
      </c>
      <c r="F43" s="429" t="e">
        <f>'ANEXO 32 MEMORIAL DE CÁLCULO'!#REF!</f>
        <v>#REF!</v>
      </c>
      <c r="G43" s="430">
        <v>625.70000000000005</v>
      </c>
      <c r="H43" s="419" t="e">
        <f t="shared" si="3"/>
        <v>#REF!</v>
      </c>
      <c r="I43" s="228"/>
      <c r="J43" s="232"/>
      <c r="L43" s="221"/>
      <c r="M43" s="221"/>
      <c r="N43" s="221"/>
      <c r="O43" s="221"/>
      <c r="P43" s="221"/>
      <c r="R43" s="221"/>
      <c r="S43" s="221"/>
      <c r="T43" s="221"/>
      <c r="U43" s="221"/>
      <c r="V43" s="221"/>
      <c r="W43" s="221"/>
      <c r="X43" s="221"/>
      <c r="Y43" s="221"/>
      <c r="Z43" s="221"/>
      <c r="AA43" s="221"/>
      <c r="AB43" s="221"/>
      <c r="AC43" s="221"/>
      <c r="AD43" s="221"/>
      <c r="AE43" s="221"/>
      <c r="AF43" s="221"/>
      <c r="AG43" s="221"/>
      <c r="AH43" s="221"/>
      <c r="AI43" s="221"/>
      <c r="AJ43" s="221"/>
    </row>
    <row r="44" spans="1:36" s="230" customFormat="1" ht="30" customHeight="1">
      <c r="A44" s="414" t="s">
        <v>207</v>
      </c>
      <c r="B44" s="415" t="s">
        <v>257</v>
      </c>
      <c r="C44" s="428" t="s">
        <v>46</v>
      </c>
      <c r="D44" s="385" t="s">
        <v>396</v>
      </c>
      <c r="E44" s="431" t="s">
        <v>12</v>
      </c>
      <c r="F44" s="429">
        <f>8*1.62</f>
        <v>12.96</v>
      </c>
      <c r="G44" s="430">
        <v>89.93</v>
      </c>
      <c r="H44" s="419">
        <f t="shared" si="3"/>
        <v>1165.49</v>
      </c>
      <c r="I44" s="228"/>
      <c r="J44" s="232"/>
      <c r="L44" s="221"/>
      <c r="M44" s="221"/>
      <c r="N44" s="221"/>
      <c r="O44" s="221"/>
      <c r="P44" s="221"/>
      <c r="R44" s="221"/>
      <c r="S44" s="221"/>
      <c r="T44" s="221"/>
      <c r="U44" s="221"/>
      <c r="V44" s="221"/>
      <c r="W44" s="221"/>
      <c r="X44" s="221"/>
      <c r="Y44" s="221"/>
      <c r="Z44" s="221"/>
      <c r="AA44" s="221"/>
      <c r="AB44" s="221"/>
      <c r="AC44" s="221"/>
      <c r="AD44" s="221"/>
      <c r="AE44" s="221"/>
      <c r="AF44" s="221"/>
      <c r="AG44" s="221"/>
      <c r="AH44" s="221"/>
      <c r="AI44" s="221"/>
      <c r="AJ44" s="221"/>
    </row>
    <row r="45" spans="1:36" s="230" customFormat="1" ht="15.75" customHeight="1">
      <c r="A45" s="414"/>
      <c r="B45" s="415"/>
      <c r="C45" s="414"/>
      <c r="D45" s="505" t="s">
        <v>20</v>
      </c>
      <c r="E45" s="505"/>
      <c r="F45" s="505"/>
      <c r="G45" s="505"/>
      <c r="H45" s="441">
        <f>H40+H41+H42+H44</f>
        <v>5563.62</v>
      </c>
      <c r="I45" s="222"/>
      <c r="J45" s="231"/>
      <c r="L45" s="221"/>
      <c r="M45" s="221"/>
      <c r="N45" s="221"/>
      <c r="O45" s="221"/>
      <c r="P45" s="221"/>
      <c r="R45" s="221"/>
      <c r="S45" s="221"/>
      <c r="T45" s="221"/>
      <c r="U45" s="221"/>
      <c r="V45" s="221"/>
      <c r="W45" s="221"/>
      <c r="X45" s="221"/>
      <c r="Y45" s="221"/>
      <c r="Z45" s="221"/>
      <c r="AA45" s="221"/>
      <c r="AB45" s="221"/>
      <c r="AC45" s="221"/>
      <c r="AD45" s="221"/>
      <c r="AE45" s="221"/>
      <c r="AF45" s="221"/>
      <c r="AG45" s="221"/>
      <c r="AH45" s="221"/>
      <c r="AI45" s="221"/>
      <c r="AJ45" s="221"/>
    </row>
    <row r="46" spans="1:36" s="230" customFormat="1" ht="16.5" customHeight="1">
      <c r="A46" s="442"/>
      <c r="B46" s="443"/>
      <c r="C46" s="442"/>
      <c r="D46" s="444"/>
      <c r="E46" s="443"/>
      <c r="F46" s="445" t="s">
        <v>6</v>
      </c>
      <c r="G46" s="446"/>
      <c r="H46" s="447">
        <f>H35+H38+H45</f>
        <v>198000.56999999998</v>
      </c>
      <c r="I46" s="222"/>
      <c r="J46" s="231"/>
      <c r="L46" s="221"/>
      <c r="M46" s="221"/>
      <c r="N46" s="221"/>
      <c r="O46" s="221"/>
      <c r="P46" s="221"/>
      <c r="R46" s="221"/>
      <c r="S46" s="221"/>
      <c r="T46" s="221"/>
      <c r="U46" s="221"/>
      <c r="V46" s="221"/>
      <c r="W46" s="221"/>
      <c r="X46" s="221"/>
      <c r="Y46" s="221">
        <v>28972.986900000004</v>
      </c>
      <c r="Z46" s="221"/>
      <c r="AA46" s="221"/>
      <c r="AB46" s="221"/>
      <c r="AC46" s="221"/>
      <c r="AD46" s="221"/>
      <c r="AE46" s="221"/>
      <c r="AF46" s="221"/>
      <c r="AG46" s="221"/>
      <c r="AH46" s="221"/>
      <c r="AI46" s="221"/>
      <c r="AJ46" s="221"/>
    </row>
    <row r="47" spans="1:36" s="230" customFormat="1" ht="16.5" customHeight="1">
      <c r="A47" s="442"/>
      <c r="B47" s="443"/>
      <c r="C47" s="442"/>
      <c r="D47" s="444"/>
      <c r="E47" s="507" t="s">
        <v>153</v>
      </c>
      <c r="F47" s="508"/>
      <c r="G47" s="509"/>
      <c r="H47" s="448">
        <f>H46*1.2204</f>
        <v>241639.89562799997</v>
      </c>
      <c r="I47" s="222"/>
      <c r="J47" s="231"/>
      <c r="L47" s="221"/>
      <c r="M47" s="221"/>
      <c r="N47" s="221"/>
      <c r="O47" s="221"/>
      <c r="P47" s="221"/>
      <c r="R47" s="221"/>
      <c r="S47" s="221"/>
      <c r="T47" s="221"/>
      <c r="U47" s="221"/>
      <c r="V47" s="221"/>
      <c r="W47" s="221"/>
      <c r="X47" s="221"/>
      <c r="Y47" s="221"/>
      <c r="Z47" s="221"/>
      <c r="AA47" s="221"/>
      <c r="AB47" s="221"/>
      <c r="AC47" s="221"/>
      <c r="AD47" s="221"/>
      <c r="AE47" s="221"/>
      <c r="AF47" s="221"/>
      <c r="AG47" s="221"/>
      <c r="AH47" s="221"/>
      <c r="AI47" s="221"/>
      <c r="AJ47" s="221"/>
    </row>
    <row r="48" spans="1:36" s="230" customFormat="1" ht="16.5" customHeight="1">
      <c r="A48" s="442"/>
      <c r="B48" s="443"/>
      <c r="C48" s="442"/>
      <c r="D48" s="444"/>
      <c r="E48" s="443"/>
      <c r="F48" s="446"/>
      <c r="G48" s="446"/>
      <c r="H48" s="449"/>
      <c r="I48" s="222"/>
      <c r="J48" s="231"/>
      <c r="L48" s="221"/>
      <c r="M48" s="221"/>
      <c r="N48" s="221"/>
      <c r="O48" s="221"/>
      <c r="P48" s="221"/>
      <c r="R48" s="221"/>
      <c r="S48" s="221"/>
      <c r="T48" s="221"/>
      <c r="U48" s="221"/>
      <c r="V48" s="221"/>
      <c r="W48" s="221"/>
      <c r="X48" s="221"/>
      <c r="Y48" s="221"/>
      <c r="Z48" s="221"/>
      <c r="AA48" s="221"/>
      <c r="AB48" s="221"/>
      <c r="AC48" s="221"/>
      <c r="AD48" s="221"/>
      <c r="AE48" s="221"/>
      <c r="AF48" s="221"/>
      <c r="AG48" s="221"/>
      <c r="AH48" s="221"/>
      <c r="AI48" s="221"/>
      <c r="AJ48" s="221"/>
    </row>
    <row r="49" spans="1:36" s="224" customFormat="1" ht="18.75" customHeight="1">
      <c r="A49" s="498" t="s">
        <v>156</v>
      </c>
      <c r="B49" s="498"/>
      <c r="C49" s="498"/>
      <c r="D49" s="498"/>
      <c r="E49" s="498"/>
      <c r="F49" s="498"/>
      <c r="G49" s="499" t="s">
        <v>155</v>
      </c>
      <c r="H49" s="499"/>
      <c r="I49" s="233"/>
      <c r="J49" s="223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6"/>
      <c r="X49" s="227"/>
      <c r="Y49" s="225"/>
      <c r="Z49" s="225"/>
      <c r="AA49" s="225"/>
      <c r="AB49" s="225"/>
      <c r="AC49" s="225"/>
      <c r="AD49" s="225"/>
      <c r="AE49" s="225"/>
      <c r="AF49" s="225"/>
      <c r="AG49" s="225"/>
      <c r="AH49" s="225"/>
      <c r="AI49" s="225"/>
      <c r="AJ49" s="225"/>
    </row>
    <row r="50" spans="1:36" s="224" customFormat="1" ht="12.75">
      <c r="A50" s="424" t="s">
        <v>190</v>
      </c>
      <c r="B50" s="424"/>
      <c r="C50" s="424"/>
      <c r="D50" s="390" t="s">
        <v>16</v>
      </c>
      <c r="E50" s="425"/>
      <c r="F50" s="426"/>
      <c r="G50" s="426"/>
      <c r="H50" s="427"/>
      <c r="I50" s="222"/>
      <c r="J50" s="223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6"/>
      <c r="X50" s="227"/>
      <c r="Y50" s="225"/>
      <c r="Z50" s="225"/>
      <c r="AA50" s="225"/>
      <c r="AB50" s="225"/>
      <c r="AC50" s="225"/>
      <c r="AD50" s="225"/>
      <c r="AE50" s="225"/>
      <c r="AF50" s="225"/>
      <c r="AG50" s="225"/>
      <c r="AH50" s="225"/>
      <c r="AI50" s="225"/>
      <c r="AJ50" s="225"/>
    </row>
    <row r="51" spans="1:36" s="224" customFormat="1" ht="15.75" customHeight="1">
      <c r="A51" s="414" t="s">
        <v>191</v>
      </c>
      <c r="B51" s="415" t="s">
        <v>257</v>
      </c>
      <c r="C51" s="428" t="s">
        <v>24</v>
      </c>
      <c r="D51" s="395" t="s">
        <v>388</v>
      </c>
      <c r="E51" s="415" t="s">
        <v>12</v>
      </c>
      <c r="F51" s="429">
        <v>11269.6</v>
      </c>
      <c r="G51" s="430">
        <v>0.59</v>
      </c>
      <c r="H51" s="419">
        <f t="shared" ref="H51:H53" si="4">ROUND(F51*G51,2)</f>
        <v>6649.06</v>
      </c>
      <c r="I51" s="228"/>
      <c r="J51" s="223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6"/>
      <c r="X51" s="227"/>
      <c r="Y51" s="225"/>
      <c r="Z51" s="225"/>
      <c r="AA51" s="225"/>
      <c r="AB51" s="225"/>
      <c r="AC51" s="225"/>
      <c r="AD51" s="225"/>
      <c r="AE51" s="225"/>
      <c r="AF51" s="225"/>
      <c r="AG51" s="225"/>
      <c r="AH51" s="225"/>
      <c r="AI51" s="225"/>
      <c r="AJ51" s="225"/>
    </row>
    <row r="52" spans="1:36" s="224" customFormat="1" ht="18" customHeight="1">
      <c r="A52" s="414" t="s">
        <v>192</v>
      </c>
      <c r="B52" s="415" t="s">
        <v>257</v>
      </c>
      <c r="C52" s="414" t="s">
        <v>22</v>
      </c>
      <c r="D52" s="395" t="s">
        <v>397</v>
      </c>
      <c r="E52" s="431" t="s">
        <v>12</v>
      </c>
      <c r="F52" s="429">
        <f>F51</f>
        <v>11269.6</v>
      </c>
      <c r="G52" s="430">
        <v>3.46</v>
      </c>
      <c r="H52" s="419">
        <f t="shared" si="4"/>
        <v>38992.82</v>
      </c>
      <c r="I52" s="228"/>
      <c r="J52" s="223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6"/>
      <c r="X52" s="227"/>
      <c r="Y52" s="225"/>
      <c r="Z52" s="225"/>
      <c r="AA52" s="225"/>
      <c r="AB52" s="225"/>
      <c r="AC52" s="225"/>
      <c r="AD52" s="225"/>
      <c r="AE52" s="225"/>
      <c r="AF52" s="225"/>
      <c r="AG52" s="225"/>
      <c r="AH52" s="225"/>
      <c r="AI52" s="225"/>
      <c r="AJ52" s="225"/>
    </row>
    <row r="53" spans="1:36" s="224" customFormat="1" ht="17.25" customHeight="1">
      <c r="A53" s="414" t="s">
        <v>193</v>
      </c>
      <c r="B53" s="415" t="s">
        <v>257</v>
      </c>
      <c r="C53" s="432" t="s">
        <v>23</v>
      </c>
      <c r="D53" s="395" t="s">
        <v>427</v>
      </c>
      <c r="E53" s="431" t="s">
        <v>13</v>
      </c>
      <c r="F53" s="429">
        <v>338.09</v>
      </c>
      <c r="G53" s="430">
        <v>774.93</v>
      </c>
      <c r="H53" s="419">
        <f t="shared" si="4"/>
        <v>261996.08</v>
      </c>
      <c r="I53" s="228"/>
      <c r="J53" s="223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6"/>
      <c r="X53" s="227"/>
      <c r="Y53" s="225"/>
      <c r="Z53" s="225"/>
      <c r="AA53" s="225"/>
      <c r="AB53" s="225"/>
      <c r="AC53" s="225"/>
      <c r="AD53" s="225"/>
      <c r="AE53" s="225"/>
      <c r="AF53" s="225"/>
      <c r="AG53" s="225"/>
      <c r="AH53" s="225"/>
      <c r="AI53" s="225"/>
      <c r="AJ53" s="225"/>
    </row>
    <row r="54" spans="1:36" s="224" customFormat="1" ht="18.75" customHeight="1">
      <c r="A54" s="414"/>
      <c r="B54" s="414"/>
      <c r="C54" s="414"/>
      <c r="D54" s="394" t="s">
        <v>20</v>
      </c>
      <c r="E54" s="420"/>
      <c r="F54" s="433"/>
      <c r="G54" s="433"/>
      <c r="H54" s="434">
        <f>SUM(H51:H53)</f>
        <v>307637.95999999996</v>
      </c>
      <c r="I54" s="30"/>
      <c r="J54" s="223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6"/>
      <c r="X54" s="227"/>
      <c r="Y54" s="225"/>
      <c r="Z54" s="225"/>
      <c r="AA54" s="225"/>
      <c r="AB54" s="225"/>
      <c r="AC54" s="225"/>
      <c r="AD54" s="225"/>
      <c r="AE54" s="225"/>
      <c r="AF54" s="225"/>
      <c r="AG54" s="225"/>
      <c r="AH54" s="225"/>
      <c r="AI54" s="225"/>
      <c r="AJ54" s="225"/>
    </row>
    <row r="55" spans="1:36" s="230" customFormat="1" ht="12.75">
      <c r="A55" s="435" t="s">
        <v>194</v>
      </c>
      <c r="B55" s="436"/>
      <c r="C55" s="435"/>
      <c r="D55" s="384" t="s">
        <v>170</v>
      </c>
      <c r="E55" s="436"/>
      <c r="F55" s="438"/>
      <c r="G55" s="438"/>
      <c r="H55" s="439">
        <f>ROUND(F55*G55,2)</f>
        <v>0</v>
      </c>
      <c r="I55" s="228"/>
      <c r="J55" s="222"/>
      <c r="K55" s="222"/>
      <c r="L55" s="221"/>
      <c r="M55" s="221"/>
      <c r="N55" s="221"/>
      <c r="O55" s="221"/>
      <c r="P55" s="221"/>
      <c r="Q55" s="229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</row>
    <row r="56" spans="1:36" s="230" customFormat="1" ht="33.75" customHeight="1">
      <c r="A56" s="414" t="s">
        <v>195</v>
      </c>
      <c r="B56" s="415" t="s">
        <v>25</v>
      </c>
      <c r="C56" s="440">
        <v>72947</v>
      </c>
      <c r="D56" s="397" t="s">
        <v>398</v>
      </c>
      <c r="E56" s="431" t="s">
        <v>15</v>
      </c>
      <c r="F56" s="429">
        <f>7*8.1</f>
        <v>56.699999999999996</v>
      </c>
      <c r="G56" s="430">
        <v>27.41</v>
      </c>
      <c r="H56" s="419">
        <f>ROUND(F56*G56,2)</f>
        <v>1554.15</v>
      </c>
      <c r="I56" s="228"/>
      <c r="J56" s="222"/>
      <c r="K56" s="222"/>
      <c r="L56" s="221"/>
      <c r="M56" s="221"/>
      <c r="N56" s="221"/>
      <c r="O56" s="221"/>
      <c r="P56" s="221"/>
      <c r="Q56" s="229"/>
      <c r="W56" s="221"/>
      <c r="X56" s="221"/>
      <c r="Y56" s="221"/>
      <c r="Z56" s="221"/>
      <c r="AA56" s="221"/>
      <c r="AB56" s="221"/>
      <c r="AC56" s="221"/>
      <c r="AD56" s="221"/>
      <c r="AE56" s="221"/>
      <c r="AF56" s="221"/>
      <c r="AG56" s="221"/>
      <c r="AH56" s="221"/>
      <c r="AI56" s="221"/>
      <c r="AJ56" s="221"/>
    </row>
    <row r="57" spans="1:36" s="230" customFormat="1" ht="12.75">
      <c r="A57" s="414"/>
      <c r="B57" s="415"/>
      <c r="C57" s="414"/>
      <c r="D57" s="394" t="s">
        <v>20</v>
      </c>
      <c r="E57" s="420"/>
      <c r="F57" s="433"/>
      <c r="G57" s="433"/>
      <c r="H57" s="434">
        <f>SUM(H56:H56)</f>
        <v>1554.15</v>
      </c>
      <c r="I57" s="222"/>
      <c r="J57" s="231"/>
      <c r="L57" s="221"/>
      <c r="M57" s="221"/>
      <c r="N57" s="221"/>
      <c r="O57" s="221"/>
      <c r="P57" s="221"/>
      <c r="R57" s="221"/>
      <c r="S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</row>
    <row r="58" spans="1:36" s="230" customFormat="1" ht="12.75">
      <c r="A58" s="435" t="s">
        <v>196</v>
      </c>
      <c r="B58" s="436"/>
      <c r="C58" s="435"/>
      <c r="D58" s="398" t="s">
        <v>50</v>
      </c>
      <c r="E58" s="436"/>
      <c r="F58" s="438"/>
      <c r="G58" s="438"/>
      <c r="H58" s="439"/>
      <c r="I58" s="228"/>
      <c r="J58" s="231"/>
      <c r="L58" s="221"/>
      <c r="M58" s="221"/>
      <c r="N58" s="221"/>
      <c r="O58" s="221"/>
      <c r="P58" s="221"/>
      <c r="R58" s="221"/>
      <c r="S58" s="221"/>
      <c r="T58" s="221"/>
      <c r="U58" s="221"/>
      <c r="V58" s="221"/>
      <c r="W58" s="221"/>
      <c r="X58" s="221"/>
      <c r="Y58" s="221">
        <v>21894.722300000001</v>
      </c>
      <c r="Z58" s="221"/>
      <c r="AA58" s="221"/>
      <c r="AB58" s="221"/>
      <c r="AC58" s="221"/>
      <c r="AD58" s="221"/>
      <c r="AE58" s="221"/>
      <c r="AF58" s="221"/>
      <c r="AG58" s="221"/>
      <c r="AH58" s="221"/>
      <c r="AI58" s="221"/>
      <c r="AJ58" s="221"/>
    </row>
    <row r="59" spans="1:36" s="230" customFormat="1" ht="15" customHeight="1">
      <c r="A59" s="414" t="s">
        <v>197</v>
      </c>
      <c r="B59" s="415" t="s">
        <v>257</v>
      </c>
      <c r="C59" s="428" t="s">
        <v>39</v>
      </c>
      <c r="D59" s="395" t="s">
        <v>391</v>
      </c>
      <c r="E59" s="415" t="s">
        <v>13</v>
      </c>
      <c r="F59" s="429">
        <f>10*0.99</f>
        <v>9.9</v>
      </c>
      <c r="G59" s="430">
        <v>162.36000000000001</v>
      </c>
      <c r="H59" s="419">
        <f t="shared" ref="H59:H63" si="5">ROUND(F59*G59,2)</f>
        <v>1607.36</v>
      </c>
      <c r="I59" s="228"/>
      <c r="J59" s="231"/>
      <c r="L59" s="221"/>
      <c r="M59" s="221"/>
      <c r="N59" s="221"/>
      <c r="O59" s="221"/>
      <c r="P59" s="221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221"/>
      <c r="AH59" s="221"/>
      <c r="AI59" s="221"/>
      <c r="AJ59" s="221"/>
    </row>
    <row r="60" spans="1:36" s="230" customFormat="1" ht="25.5" customHeight="1">
      <c r="A60" s="414" t="s">
        <v>198</v>
      </c>
      <c r="B60" s="415" t="s">
        <v>257</v>
      </c>
      <c r="C60" s="428" t="s">
        <v>40</v>
      </c>
      <c r="D60" s="379" t="s">
        <v>166</v>
      </c>
      <c r="E60" s="415" t="s">
        <v>13</v>
      </c>
      <c r="F60" s="429">
        <f>F59</f>
        <v>9.9</v>
      </c>
      <c r="G60" s="430">
        <v>20.6</v>
      </c>
      <c r="H60" s="419">
        <f t="shared" si="5"/>
        <v>203.94</v>
      </c>
      <c r="I60" s="228"/>
      <c r="J60" s="231"/>
      <c r="L60" s="221"/>
      <c r="M60" s="221"/>
      <c r="N60" s="221"/>
      <c r="O60" s="221"/>
      <c r="P60" s="221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</row>
    <row r="61" spans="1:36" s="230" customFormat="1" ht="30.75" customHeight="1">
      <c r="A61" s="414" t="s">
        <v>208</v>
      </c>
      <c r="B61" s="415" t="s">
        <v>25</v>
      </c>
      <c r="C61" s="432">
        <v>94991</v>
      </c>
      <c r="D61" s="399" t="s">
        <v>392</v>
      </c>
      <c r="E61" s="415" t="s">
        <v>13</v>
      </c>
      <c r="F61" s="429">
        <f>F59</f>
        <v>9.9</v>
      </c>
      <c r="G61" s="430">
        <v>372.36</v>
      </c>
      <c r="H61" s="419">
        <f t="shared" si="5"/>
        <v>3686.36</v>
      </c>
      <c r="I61" s="228"/>
      <c r="J61" s="231"/>
      <c r="L61" s="221"/>
      <c r="M61" s="221"/>
      <c r="N61" s="221"/>
      <c r="O61" s="221"/>
      <c r="P61" s="221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221"/>
      <c r="AD61" s="221"/>
      <c r="AE61" s="221"/>
      <c r="AF61" s="221"/>
      <c r="AG61" s="221"/>
      <c r="AH61" s="221"/>
      <c r="AI61" s="221"/>
      <c r="AJ61" s="221"/>
    </row>
    <row r="62" spans="1:36" s="230" customFormat="1" ht="12.75" hidden="1">
      <c r="A62" s="414" t="s">
        <v>43</v>
      </c>
      <c r="B62" s="415" t="s">
        <v>17</v>
      </c>
      <c r="C62" s="428" t="s">
        <v>38</v>
      </c>
      <c r="D62" s="379" t="s">
        <v>37</v>
      </c>
      <c r="E62" s="431" t="s">
        <v>14</v>
      </c>
      <c r="F62" s="429" t="e">
        <f>'ANEXO 32 MEMORIAL DE CÁLCULO'!#REF!</f>
        <v>#REF!</v>
      </c>
      <c r="G62" s="430">
        <v>625.70000000000005</v>
      </c>
      <c r="H62" s="419" t="e">
        <f t="shared" si="5"/>
        <v>#REF!</v>
      </c>
      <c r="I62" s="228"/>
      <c r="J62" s="232"/>
      <c r="L62" s="221"/>
      <c r="M62" s="221"/>
      <c r="N62" s="221"/>
      <c r="O62" s="221"/>
      <c r="P62" s="221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221"/>
      <c r="AD62" s="221"/>
      <c r="AE62" s="221"/>
      <c r="AF62" s="221"/>
      <c r="AG62" s="221"/>
      <c r="AH62" s="221"/>
      <c r="AI62" s="221"/>
      <c r="AJ62" s="221"/>
    </row>
    <row r="63" spans="1:36" s="230" customFormat="1" ht="30" customHeight="1">
      <c r="A63" s="414" t="s">
        <v>209</v>
      </c>
      <c r="B63" s="415" t="s">
        <v>257</v>
      </c>
      <c r="C63" s="428" t="s">
        <v>46</v>
      </c>
      <c r="D63" s="385" t="s">
        <v>393</v>
      </c>
      <c r="E63" s="431" t="s">
        <v>12</v>
      </c>
      <c r="F63" s="429">
        <f>10*1.62</f>
        <v>16.200000000000003</v>
      </c>
      <c r="G63" s="430">
        <v>89.93</v>
      </c>
      <c r="H63" s="419">
        <f t="shared" si="5"/>
        <v>1456.87</v>
      </c>
      <c r="I63" s="228"/>
      <c r="J63" s="232"/>
      <c r="L63" s="221"/>
      <c r="M63" s="221"/>
      <c r="N63" s="221"/>
      <c r="O63" s="221"/>
      <c r="P63" s="221"/>
      <c r="R63" s="221"/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221"/>
      <c r="AD63" s="221"/>
      <c r="AE63" s="221"/>
      <c r="AF63" s="221"/>
      <c r="AG63" s="221"/>
      <c r="AH63" s="221"/>
      <c r="AI63" s="221"/>
      <c r="AJ63" s="221"/>
    </row>
    <row r="64" spans="1:36" s="230" customFormat="1" ht="15.75" customHeight="1">
      <c r="A64" s="435"/>
      <c r="B64" s="436"/>
      <c r="C64" s="435"/>
      <c r="D64" s="500" t="s">
        <v>20</v>
      </c>
      <c r="E64" s="500"/>
      <c r="F64" s="500"/>
      <c r="G64" s="500"/>
      <c r="H64" s="450">
        <f>H59+H60+H61+H63</f>
        <v>6954.53</v>
      </c>
      <c r="I64" s="222"/>
      <c r="J64" s="231"/>
      <c r="L64" s="221"/>
      <c r="M64" s="221"/>
      <c r="N64" s="221"/>
      <c r="O64" s="221"/>
      <c r="P64" s="221"/>
      <c r="R64" s="221"/>
      <c r="S64" s="221"/>
      <c r="T64" s="221"/>
      <c r="U64" s="221"/>
      <c r="V64" s="221"/>
      <c r="W64" s="221"/>
      <c r="X64" s="221"/>
      <c r="Y64" s="221"/>
      <c r="Z64" s="221"/>
      <c r="AA64" s="221"/>
      <c r="AB64" s="221"/>
      <c r="AC64" s="221"/>
      <c r="AD64" s="221"/>
      <c r="AE64" s="221"/>
      <c r="AF64" s="221"/>
      <c r="AG64" s="221"/>
      <c r="AH64" s="221"/>
      <c r="AI64" s="221"/>
      <c r="AJ64" s="221"/>
    </row>
    <row r="65" spans="1:36" s="230" customFormat="1" ht="16.5" customHeight="1">
      <c r="A65" s="442"/>
      <c r="B65" s="443"/>
      <c r="C65" s="442"/>
      <c r="D65" s="444"/>
      <c r="E65" s="443"/>
      <c r="F65" s="445" t="s">
        <v>6</v>
      </c>
      <c r="G65" s="446"/>
      <c r="H65" s="447">
        <f>H54+H57+H64</f>
        <v>316146.64</v>
      </c>
      <c r="I65" s="222"/>
      <c r="J65" s="231"/>
      <c r="L65" s="221"/>
      <c r="M65" s="221"/>
      <c r="N65" s="221"/>
      <c r="O65" s="221"/>
      <c r="P65" s="221"/>
      <c r="R65" s="221"/>
      <c r="S65" s="221"/>
      <c r="T65" s="221"/>
      <c r="U65" s="221"/>
      <c r="V65" s="221"/>
      <c r="W65" s="221"/>
      <c r="X65" s="221"/>
      <c r="Y65" s="221">
        <v>28972.986900000004</v>
      </c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</row>
    <row r="66" spans="1:36" s="230" customFormat="1" ht="16.5" customHeight="1">
      <c r="A66" s="442"/>
      <c r="B66" s="443"/>
      <c r="C66" s="442"/>
      <c r="D66" s="444"/>
      <c r="E66" s="507" t="s">
        <v>154</v>
      </c>
      <c r="F66" s="508"/>
      <c r="G66" s="509"/>
      <c r="H66" s="448">
        <f>H65*1.2204</f>
        <v>385825.35945599998</v>
      </c>
      <c r="I66" s="222"/>
      <c r="J66" s="231"/>
      <c r="L66" s="221"/>
      <c r="M66" s="221"/>
      <c r="N66" s="221"/>
      <c r="O66" s="221"/>
      <c r="P66" s="221"/>
      <c r="R66" s="221"/>
      <c r="S66" s="221"/>
      <c r="T66" s="221"/>
      <c r="U66" s="221"/>
      <c r="V66" s="221"/>
      <c r="W66" s="221"/>
      <c r="X66" s="221"/>
      <c r="Y66" s="221"/>
      <c r="Z66" s="221"/>
      <c r="AA66" s="221"/>
      <c r="AB66" s="221"/>
      <c r="AC66" s="221"/>
      <c r="AD66" s="221"/>
      <c r="AE66" s="221"/>
      <c r="AF66" s="221"/>
      <c r="AG66" s="221"/>
      <c r="AH66" s="221"/>
      <c r="AI66" s="221"/>
      <c r="AJ66" s="221"/>
    </row>
    <row r="67" spans="1:36" s="230" customFormat="1" ht="16.5" customHeight="1">
      <c r="A67" s="442"/>
      <c r="B67" s="443"/>
      <c r="C67" s="442"/>
      <c r="D67" s="444"/>
      <c r="E67" s="443"/>
      <c r="F67" s="446"/>
      <c r="G67" s="446"/>
      <c r="H67" s="449"/>
      <c r="I67" s="222"/>
      <c r="J67" s="231"/>
      <c r="L67" s="221"/>
      <c r="M67" s="221"/>
      <c r="N67" s="221"/>
      <c r="O67" s="221"/>
      <c r="P67" s="221"/>
      <c r="R67" s="221"/>
      <c r="S67" s="221"/>
      <c r="T67" s="221"/>
      <c r="U67" s="221"/>
      <c r="V67" s="221"/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</row>
    <row r="68" spans="1:36" s="224" customFormat="1" ht="19.5" customHeight="1">
      <c r="A68" s="498" t="s">
        <v>157</v>
      </c>
      <c r="B68" s="498"/>
      <c r="C68" s="498"/>
      <c r="D68" s="498"/>
      <c r="E68" s="498"/>
      <c r="F68" s="498"/>
      <c r="G68" s="499" t="s">
        <v>158</v>
      </c>
      <c r="H68" s="499"/>
      <c r="I68" s="233"/>
      <c r="J68" s="223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6"/>
      <c r="X68" s="227"/>
      <c r="Y68" s="225"/>
      <c r="Z68" s="225"/>
      <c r="AA68" s="225"/>
      <c r="AB68" s="225"/>
      <c r="AC68" s="225"/>
      <c r="AD68" s="225"/>
      <c r="AE68" s="225"/>
      <c r="AF68" s="225"/>
      <c r="AG68" s="225"/>
      <c r="AH68" s="225"/>
      <c r="AI68" s="225"/>
      <c r="AJ68" s="225"/>
    </row>
    <row r="69" spans="1:36" s="224" customFormat="1" ht="12.75">
      <c r="A69" s="424" t="s">
        <v>199</v>
      </c>
      <c r="B69" s="424"/>
      <c r="C69" s="424"/>
      <c r="D69" s="425" t="s">
        <v>16</v>
      </c>
      <c r="E69" s="425"/>
      <c r="F69" s="426"/>
      <c r="G69" s="426"/>
      <c r="H69" s="427"/>
      <c r="I69" s="222"/>
      <c r="J69" s="223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6"/>
      <c r="X69" s="227"/>
      <c r="Y69" s="225"/>
      <c r="Z69" s="225"/>
      <c r="AA69" s="225"/>
      <c r="AB69" s="225"/>
      <c r="AC69" s="225"/>
      <c r="AD69" s="225"/>
      <c r="AE69" s="225"/>
      <c r="AF69" s="225"/>
      <c r="AG69" s="225"/>
      <c r="AH69" s="225"/>
      <c r="AI69" s="225"/>
      <c r="AJ69" s="225"/>
    </row>
    <row r="70" spans="1:36" s="224" customFormat="1" ht="15.75" customHeight="1">
      <c r="A70" s="414" t="s">
        <v>200</v>
      </c>
      <c r="B70" s="415" t="s">
        <v>257</v>
      </c>
      <c r="C70" s="428" t="s">
        <v>24</v>
      </c>
      <c r="D70" s="395" t="s">
        <v>388</v>
      </c>
      <c r="E70" s="415" t="s">
        <v>12</v>
      </c>
      <c r="F70" s="429">
        <v>14747.11</v>
      </c>
      <c r="G70" s="430">
        <v>0.59</v>
      </c>
      <c r="H70" s="419">
        <f t="shared" ref="H70:H74" si="6">ROUND(F70*G70,2)</f>
        <v>8700.7900000000009</v>
      </c>
      <c r="I70" s="228"/>
      <c r="J70" s="223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6"/>
      <c r="X70" s="227"/>
      <c r="Y70" s="225"/>
      <c r="Z70" s="225"/>
      <c r="AA70" s="225"/>
      <c r="AB70" s="225"/>
      <c r="AC70" s="225"/>
      <c r="AD70" s="225"/>
      <c r="AE70" s="225"/>
      <c r="AF70" s="225"/>
      <c r="AG70" s="225"/>
      <c r="AH70" s="225"/>
      <c r="AI70" s="225"/>
      <c r="AJ70" s="225"/>
    </row>
    <row r="71" spans="1:36" s="224" customFormat="1" ht="18" customHeight="1">
      <c r="A71" s="414" t="s">
        <v>210</v>
      </c>
      <c r="B71" s="415" t="s">
        <v>257</v>
      </c>
      <c r="C71" s="414" t="s">
        <v>22</v>
      </c>
      <c r="D71" s="395" t="s">
        <v>389</v>
      </c>
      <c r="E71" s="431" t="s">
        <v>12</v>
      </c>
      <c r="F71" s="429">
        <f>F70</f>
        <v>14747.11</v>
      </c>
      <c r="G71" s="430">
        <v>3.46</v>
      </c>
      <c r="H71" s="419">
        <f t="shared" si="6"/>
        <v>51025</v>
      </c>
      <c r="I71" s="228"/>
      <c r="J71" s="223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6"/>
      <c r="X71" s="227"/>
      <c r="Y71" s="225"/>
      <c r="Z71" s="225"/>
      <c r="AA71" s="225"/>
      <c r="AB71" s="225"/>
      <c r="AC71" s="225"/>
      <c r="AD71" s="225"/>
      <c r="AE71" s="225"/>
      <c r="AF71" s="225"/>
      <c r="AG71" s="225"/>
      <c r="AH71" s="225"/>
      <c r="AI71" s="225"/>
      <c r="AJ71" s="225"/>
    </row>
    <row r="72" spans="1:36" s="224" customFormat="1" ht="17.25" customHeight="1">
      <c r="A72" s="414" t="s">
        <v>211</v>
      </c>
      <c r="B72" s="415" t="s">
        <v>257</v>
      </c>
      <c r="C72" s="432" t="s">
        <v>23</v>
      </c>
      <c r="D72" s="395" t="s">
        <v>429</v>
      </c>
      <c r="E72" s="431" t="s">
        <v>13</v>
      </c>
      <c r="F72" s="429">
        <v>442.41</v>
      </c>
      <c r="G72" s="430">
        <v>774.93</v>
      </c>
      <c r="H72" s="419">
        <f t="shared" si="6"/>
        <v>342836.78</v>
      </c>
      <c r="I72" s="228"/>
      <c r="J72" s="223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6"/>
      <c r="X72" s="227"/>
      <c r="Y72" s="225"/>
      <c r="Z72" s="225"/>
      <c r="AA72" s="225"/>
      <c r="AB72" s="225"/>
      <c r="AC72" s="225"/>
      <c r="AD72" s="225"/>
      <c r="AE72" s="225"/>
      <c r="AF72" s="225"/>
      <c r="AG72" s="225"/>
      <c r="AH72" s="225"/>
      <c r="AI72" s="225"/>
      <c r="AJ72" s="225"/>
    </row>
    <row r="73" spans="1:36" s="224" customFormat="1" ht="17.25" customHeight="1">
      <c r="A73" s="414" t="s">
        <v>212</v>
      </c>
      <c r="B73" s="415" t="s">
        <v>257</v>
      </c>
      <c r="C73" s="414" t="s">
        <v>22</v>
      </c>
      <c r="D73" s="395" t="s">
        <v>399</v>
      </c>
      <c r="E73" s="431" t="s">
        <v>12</v>
      </c>
      <c r="F73" s="429">
        <v>1944</v>
      </c>
      <c r="G73" s="430">
        <v>3.46</v>
      </c>
      <c r="H73" s="419">
        <f t="shared" si="6"/>
        <v>6726.24</v>
      </c>
      <c r="I73" s="228"/>
      <c r="J73" s="223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6"/>
      <c r="X73" s="227"/>
      <c r="Y73" s="225"/>
      <c r="Z73" s="225"/>
      <c r="AA73" s="225"/>
      <c r="AB73" s="225"/>
      <c r="AC73" s="225"/>
      <c r="AD73" s="225"/>
      <c r="AE73" s="225"/>
      <c r="AF73" s="225"/>
      <c r="AG73" s="225"/>
      <c r="AH73" s="225"/>
      <c r="AI73" s="225"/>
      <c r="AJ73" s="225"/>
    </row>
    <row r="74" spans="1:36" s="224" customFormat="1" ht="21" customHeight="1">
      <c r="A74" s="414" t="s">
        <v>213</v>
      </c>
      <c r="B74" s="415" t="s">
        <v>257</v>
      </c>
      <c r="C74" s="432" t="s">
        <v>23</v>
      </c>
      <c r="D74" s="379" t="s">
        <v>400</v>
      </c>
      <c r="E74" s="431" t="s">
        <v>13</v>
      </c>
      <c r="F74" s="429">
        <v>38.880000000000003</v>
      </c>
      <c r="G74" s="430">
        <v>774.93</v>
      </c>
      <c r="H74" s="419">
        <f t="shared" si="6"/>
        <v>30129.279999999999</v>
      </c>
      <c r="I74" s="228"/>
      <c r="J74" s="223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6"/>
      <c r="X74" s="227"/>
      <c r="Y74" s="225"/>
      <c r="Z74" s="225"/>
      <c r="AA74" s="225"/>
      <c r="AB74" s="225"/>
      <c r="AC74" s="225"/>
      <c r="AD74" s="225"/>
      <c r="AE74" s="225"/>
      <c r="AF74" s="225"/>
      <c r="AG74" s="225"/>
      <c r="AH74" s="225"/>
      <c r="AI74" s="225"/>
      <c r="AJ74" s="225"/>
    </row>
    <row r="75" spans="1:36" s="224" customFormat="1" ht="18.75" customHeight="1">
      <c r="A75" s="414"/>
      <c r="B75" s="414"/>
      <c r="C75" s="414"/>
      <c r="D75" s="394" t="s">
        <v>20</v>
      </c>
      <c r="E75" s="420"/>
      <c r="F75" s="433"/>
      <c r="G75" s="433"/>
      <c r="H75" s="434">
        <f>H70+H71+H72+H73+H74</f>
        <v>439418.08999999997</v>
      </c>
      <c r="I75" s="30"/>
      <c r="J75" s="223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6"/>
      <c r="X75" s="227"/>
      <c r="Y75" s="225"/>
      <c r="Z75" s="225"/>
      <c r="AA75" s="225"/>
      <c r="AB75" s="225"/>
      <c r="AC75" s="225"/>
      <c r="AD75" s="225"/>
      <c r="AE75" s="225"/>
      <c r="AF75" s="225"/>
      <c r="AG75" s="225"/>
      <c r="AH75" s="225"/>
      <c r="AI75" s="225"/>
      <c r="AJ75" s="225"/>
    </row>
    <row r="76" spans="1:36" s="230" customFormat="1" ht="12.75">
      <c r="A76" s="435" t="s">
        <v>201</v>
      </c>
      <c r="B76" s="436"/>
      <c r="C76" s="435"/>
      <c r="D76" s="384" t="s">
        <v>170</v>
      </c>
      <c r="E76" s="436"/>
      <c r="F76" s="438"/>
      <c r="G76" s="438"/>
      <c r="H76" s="439">
        <f>ROUND(F76*G76,2)</f>
        <v>0</v>
      </c>
      <c r="I76" s="228"/>
      <c r="J76" s="222"/>
      <c r="K76" s="222"/>
      <c r="L76" s="221"/>
      <c r="M76" s="221"/>
      <c r="N76" s="221"/>
      <c r="O76" s="221"/>
      <c r="P76" s="221"/>
      <c r="Q76" s="229"/>
      <c r="W76" s="221"/>
      <c r="X76" s="221"/>
      <c r="Y76" s="221"/>
      <c r="Z76" s="221"/>
      <c r="AA76" s="221"/>
      <c r="AB76" s="221"/>
      <c r="AC76" s="221"/>
      <c r="AD76" s="221"/>
      <c r="AE76" s="221"/>
      <c r="AF76" s="221"/>
      <c r="AG76" s="221"/>
      <c r="AH76" s="221"/>
      <c r="AI76" s="221"/>
      <c r="AJ76" s="221"/>
    </row>
    <row r="77" spans="1:36" s="230" customFormat="1" ht="33.75" customHeight="1">
      <c r="A77" s="414" t="s">
        <v>202</v>
      </c>
      <c r="B77" s="415" t="s">
        <v>25</v>
      </c>
      <c r="C77" s="440">
        <v>72947</v>
      </c>
      <c r="D77" s="397" t="s">
        <v>398</v>
      </c>
      <c r="E77" s="431" t="s">
        <v>15</v>
      </c>
      <c r="F77" s="429">
        <f>2*8.1</f>
        <v>16.2</v>
      </c>
      <c r="G77" s="430">
        <v>27.41</v>
      </c>
      <c r="H77" s="419">
        <f>ROUND(F77*G77,2)</f>
        <v>444.04</v>
      </c>
      <c r="I77" s="228"/>
      <c r="J77" s="222"/>
      <c r="K77" s="222"/>
      <c r="L77" s="221"/>
      <c r="M77" s="221"/>
      <c r="N77" s="221"/>
      <c r="O77" s="221"/>
      <c r="P77" s="221"/>
      <c r="Q77" s="229"/>
      <c r="W77" s="221"/>
      <c r="X77" s="221"/>
      <c r="Y77" s="221"/>
      <c r="Z77" s="221"/>
      <c r="AA77" s="221"/>
      <c r="AB77" s="221"/>
      <c r="AC77" s="221"/>
      <c r="AD77" s="221"/>
      <c r="AE77" s="221"/>
      <c r="AF77" s="221"/>
      <c r="AG77" s="221"/>
      <c r="AH77" s="221"/>
      <c r="AI77" s="221"/>
      <c r="AJ77" s="221"/>
    </row>
    <row r="78" spans="1:36" s="230" customFormat="1" ht="12.75">
      <c r="A78" s="414"/>
      <c r="B78" s="415"/>
      <c r="C78" s="414"/>
      <c r="D78" s="394" t="s">
        <v>20</v>
      </c>
      <c r="E78" s="420"/>
      <c r="F78" s="433"/>
      <c r="G78" s="433"/>
      <c r="H78" s="434">
        <f>SUM(H77:H77)</f>
        <v>444.04</v>
      </c>
      <c r="I78" s="222"/>
      <c r="J78" s="231"/>
      <c r="L78" s="221"/>
      <c r="M78" s="221"/>
      <c r="N78" s="221"/>
      <c r="O78" s="221"/>
      <c r="P78" s="221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</row>
    <row r="79" spans="1:36" s="230" customFormat="1" ht="12.75">
      <c r="A79" s="435" t="s">
        <v>214</v>
      </c>
      <c r="B79" s="436"/>
      <c r="C79" s="435"/>
      <c r="D79" s="398" t="s">
        <v>50</v>
      </c>
      <c r="E79" s="436"/>
      <c r="F79" s="438"/>
      <c r="G79" s="438"/>
      <c r="H79" s="439"/>
      <c r="I79" s="228"/>
      <c r="J79" s="231"/>
      <c r="L79" s="221"/>
      <c r="M79" s="221"/>
      <c r="N79" s="221"/>
      <c r="O79" s="221"/>
      <c r="P79" s="221"/>
      <c r="R79" s="221"/>
      <c r="S79" s="221"/>
      <c r="T79" s="221"/>
      <c r="U79" s="221"/>
      <c r="V79" s="221"/>
      <c r="W79" s="221"/>
      <c r="X79" s="221"/>
      <c r="Y79" s="221">
        <v>21894.722300000001</v>
      </c>
      <c r="Z79" s="221"/>
      <c r="AA79" s="221"/>
      <c r="AB79" s="221"/>
      <c r="AC79" s="221"/>
      <c r="AD79" s="221"/>
      <c r="AE79" s="221"/>
      <c r="AF79" s="221"/>
      <c r="AG79" s="221"/>
      <c r="AH79" s="221"/>
      <c r="AI79" s="221"/>
      <c r="AJ79" s="221"/>
    </row>
    <row r="80" spans="1:36" s="230" customFormat="1" ht="16.5" customHeight="1">
      <c r="A80" s="414" t="s">
        <v>215</v>
      </c>
      <c r="B80" s="415" t="s">
        <v>257</v>
      </c>
      <c r="C80" s="428" t="s">
        <v>39</v>
      </c>
      <c r="D80" s="395" t="s">
        <v>165</v>
      </c>
      <c r="E80" s="415" t="s">
        <v>13</v>
      </c>
      <c r="F80" s="429">
        <f>4*0.99</f>
        <v>3.96</v>
      </c>
      <c r="G80" s="430">
        <v>162.36000000000001</v>
      </c>
      <c r="H80" s="419">
        <f t="shared" ref="H80:H84" si="7">ROUND(F80*G80,2)</f>
        <v>642.95000000000005</v>
      </c>
      <c r="I80" s="228"/>
      <c r="J80" s="231"/>
      <c r="L80" s="221"/>
      <c r="M80" s="221"/>
      <c r="N80" s="221"/>
      <c r="O80" s="221"/>
      <c r="P80" s="221"/>
      <c r="R80" s="221"/>
      <c r="S80" s="221"/>
      <c r="T80" s="221"/>
      <c r="U80" s="221"/>
      <c r="V80" s="221"/>
      <c r="W80" s="221"/>
      <c r="X80" s="221"/>
      <c r="Y80" s="221"/>
      <c r="Z80" s="221"/>
      <c r="AA80" s="221"/>
      <c r="AB80" s="221"/>
      <c r="AC80" s="221"/>
      <c r="AD80" s="221"/>
      <c r="AE80" s="221"/>
      <c r="AF80" s="221"/>
      <c r="AG80" s="221"/>
      <c r="AH80" s="221"/>
      <c r="AI80" s="221"/>
      <c r="AJ80" s="221"/>
    </row>
    <row r="81" spans="1:36" s="230" customFormat="1" ht="20.25" customHeight="1">
      <c r="A81" s="414" t="s">
        <v>216</v>
      </c>
      <c r="B81" s="415" t="s">
        <v>257</v>
      </c>
      <c r="C81" s="428" t="s">
        <v>40</v>
      </c>
      <c r="D81" s="379" t="s">
        <v>166</v>
      </c>
      <c r="E81" s="415" t="s">
        <v>13</v>
      </c>
      <c r="F81" s="429">
        <f>F80</f>
        <v>3.96</v>
      </c>
      <c r="G81" s="430">
        <v>20.6</v>
      </c>
      <c r="H81" s="419">
        <f t="shared" si="7"/>
        <v>81.58</v>
      </c>
      <c r="I81" s="228"/>
      <c r="J81" s="231"/>
      <c r="L81" s="221"/>
      <c r="M81" s="221"/>
      <c r="N81" s="221"/>
      <c r="O81" s="221"/>
      <c r="P81" s="221"/>
      <c r="R81" s="221"/>
      <c r="S81" s="221"/>
      <c r="T81" s="221"/>
      <c r="U81" s="221"/>
      <c r="V81" s="221"/>
      <c r="W81" s="221"/>
      <c r="X81" s="221"/>
      <c r="Y81" s="221"/>
      <c r="Z81" s="221"/>
      <c r="AA81" s="221"/>
      <c r="AB81" s="221"/>
      <c r="AC81" s="221"/>
      <c r="AD81" s="221"/>
      <c r="AE81" s="221"/>
      <c r="AF81" s="221"/>
      <c r="AG81" s="221"/>
      <c r="AH81" s="221"/>
      <c r="AI81" s="221"/>
      <c r="AJ81" s="221"/>
    </row>
    <row r="82" spans="1:36" s="230" customFormat="1" ht="30.75" customHeight="1">
      <c r="A82" s="414" t="s">
        <v>217</v>
      </c>
      <c r="B82" s="415" t="s">
        <v>25</v>
      </c>
      <c r="C82" s="432">
        <v>94991</v>
      </c>
      <c r="D82" s="399" t="s">
        <v>392</v>
      </c>
      <c r="E82" s="415" t="s">
        <v>13</v>
      </c>
      <c r="F82" s="429">
        <f>F80</f>
        <v>3.96</v>
      </c>
      <c r="G82" s="430">
        <v>372.36</v>
      </c>
      <c r="H82" s="419">
        <f t="shared" si="7"/>
        <v>1474.55</v>
      </c>
      <c r="I82" s="228"/>
      <c r="J82" s="231"/>
      <c r="L82" s="221"/>
      <c r="M82" s="221"/>
      <c r="N82" s="221"/>
      <c r="O82" s="221"/>
      <c r="P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</row>
    <row r="83" spans="1:36" s="230" customFormat="1" ht="12.75" hidden="1">
      <c r="A83" s="414" t="s">
        <v>43</v>
      </c>
      <c r="B83" s="415" t="s">
        <v>17</v>
      </c>
      <c r="C83" s="428" t="s">
        <v>38</v>
      </c>
      <c r="D83" s="379" t="s">
        <v>37</v>
      </c>
      <c r="E83" s="431" t="s">
        <v>14</v>
      </c>
      <c r="F83" s="429" t="e">
        <f>'ANEXO 32 MEMORIAL DE CÁLCULO'!#REF!</f>
        <v>#REF!</v>
      </c>
      <c r="G83" s="430">
        <v>625.70000000000005</v>
      </c>
      <c r="H83" s="419" t="e">
        <f t="shared" si="7"/>
        <v>#REF!</v>
      </c>
      <c r="I83" s="228"/>
      <c r="J83" s="232"/>
      <c r="L83" s="221"/>
      <c r="M83" s="221"/>
      <c r="N83" s="221"/>
      <c r="O83" s="221"/>
      <c r="P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</row>
    <row r="84" spans="1:36" s="230" customFormat="1" ht="30" customHeight="1">
      <c r="A84" s="414" t="s">
        <v>218</v>
      </c>
      <c r="B84" s="415" t="s">
        <v>257</v>
      </c>
      <c r="C84" s="428" t="s">
        <v>46</v>
      </c>
      <c r="D84" s="385" t="s">
        <v>393</v>
      </c>
      <c r="E84" s="431" t="s">
        <v>12</v>
      </c>
      <c r="F84" s="429">
        <f>4*1.62</f>
        <v>6.48</v>
      </c>
      <c r="G84" s="430">
        <v>89.93</v>
      </c>
      <c r="H84" s="419">
        <f t="shared" si="7"/>
        <v>582.75</v>
      </c>
      <c r="I84" s="228"/>
      <c r="J84" s="232"/>
      <c r="L84" s="221"/>
      <c r="M84" s="221"/>
      <c r="N84" s="221"/>
      <c r="O84" s="221"/>
      <c r="P84" s="221"/>
      <c r="R84" s="221"/>
      <c r="S84" s="221"/>
      <c r="T84" s="221"/>
      <c r="U84" s="221"/>
      <c r="V84" s="221"/>
      <c r="W84" s="221"/>
      <c r="X84" s="221"/>
      <c r="Y84" s="221"/>
      <c r="Z84" s="221"/>
      <c r="AA84" s="221"/>
      <c r="AB84" s="221"/>
      <c r="AC84" s="221"/>
      <c r="AD84" s="221"/>
      <c r="AE84" s="221"/>
      <c r="AF84" s="221"/>
      <c r="AG84" s="221"/>
      <c r="AH84" s="221"/>
      <c r="AI84" s="221"/>
      <c r="AJ84" s="221"/>
    </row>
    <row r="85" spans="1:36" s="230" customFormat="1" ht="15.75" customHeight="1">
      <c r="A85" s="435"/>
      <c r="B85" s="436"/>
      <c r="C85" s="435"/>
      <c r="D85" s="500" t="s">
        <v>20</v>
      </c>
      <c r="E85" s="500"/>
      <c r="F85" s="500"/>
      <c r="G85" s="500"/>
      <c r="H85" s="450">
        <f>H80+H81+H82+H84</f>
        <v>2781.83</v>
      </c>
      <c r="I85" s="222"/>
      <c r="J85" s="231"/>
      <c r="L85" s="221"/>
      <c r="M85" s="221"/>
      <c r="N85" s="221"/>
      <c r="O85" s="221"/>
      <c r="P85" s="221"/>
      <c r="R85" s="221"/>
      <c r="S85" s="221"/>
      <c r="T85" s="221"/>
      <c r="U85" s="221"/>
      <c r="V85" s="221"/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1"/>
      <c r="AH85" s="221"/>
      <c r="AI85" s="221"/>
      <c r="AJ85" s="221"/>
    </row>
    <row r="86" spans="1:36" s="230" customFormat="1" ht="16.5" customHeight="1">
      <c r="A86" s="442"/>
      <c r="B86" s="443"/>
      <c r="C86" s="442"/>
      <c r="D86" s="444"/>
      <c r="E86" s="443"/>
      <c r="F86" s="445" t="s">
        <v>6</v>
      </c>
      <c r="G86" s="446"/>
      <c r="H86" s="447">
        <f>H75+H78+H85</f>
        <v>442643.95999999996</v>
      </c>
      <c r="I86" s="222"/>
      <c r="J86" s="231"/>
      <c r="L86" s="221"/>
      <c r="M86" s="221"/>
      <c r="N86" s="221"/>
      <c r="O86" s="221"/>
      <c r="P86" s="221"/>
      <c r="R86" s="221"/>
      <c r="S86" s="221"/>
      <c r="T86" s="221"/>
      <c r="U86" s="221"/>
      <c r="V86" s="221"/>
      <c r="W86" s="221"/>
      <c r="X86" s="221"/>
      <c r="Y86" s="221">
        <v>28972.986900000004</v>
      </c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</row>
    <row r="87" spans="1:36" s="230" customFormat="1" ht="16.5" customHeight="1">
      <c r="A87" s="442"/>
      <c r="B87" s="443"/>
      <c r="C87" s="442"/>
      <c r="D87" s="444"/>
      <c r="E87" s="507" t="s">
        <v>154</v>
      </c>
      <c r="F87" s="508"/>
      <c r="G87" s="509"/>
      <c r="H87" s="448">
        <f>H86*1.2204</f>
        <v>540202.68878399988</v>
      </c>
      <c r="I87" s="222"/>
      <c r="J87" s="231"/>
      <c r="L87" s="221"/>
      <c r="M87" s="221"/>
      <c r="N87" s="221"/>
      <c r="O87" s="221"/>
      <c r="P87" s="221"/>
      <c r="R87" s="221"/>
      <c r="S87" s="221"/>
      <c r="T87" s="221"/>
      <c r="U87" s="221"/>
      <c r="V87" s="221"/>
      <c r="W87" s="221"/>
      <c r="X87" s="221"/>
      <c r="Y87" s="221"/>
      <c r="Z87" s="221"/>
      <c r="AA87" s="221"/>
      <c r="AB87" s="221"/>
      <c r="AC87" s="221"/>
      <c r="AD87" s="221"/>
      <c r="AE87" s="221"/>
      <c r="AF87" s="221"/>
      <c r="AG87" s="221"/>
      <c r="AH87" s="221"/>
      <c r="AI87" s="221"/>
      <c r="AJ87" s="221"/>
    </row>
    <row r="88" spans="1:36" s="230" customFormat="1" ht="12.75" customHeight="1">
      <c r="A88" s="442"/>
      <c r="B88" s="443"/>
      <c r="C88" s="442"/>
      <c r="D88" s="444"/>
      <c r="E88" s="451"/>
      <c r="F88" s="451"/>
      <c r="G88" s="451"/>
      <c r="H88" s="451"/>
      <c r="I88" s="222"/>
      <c r="J88" s="231"/>
      <c r="L88" s="221"/>
      <c r="M88" s="221"/>
      <c r="N88" s="221"/>
      <c r="O88" s="221"/>
      <c r="P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</row>
    <row r="89" spans="1:36" s="224" customFormat="1" ht="19.5" customHeight="1">
      <c r="A89" s="498" t="s">
        <v>248</v>
      </c>
      <c r="B89" s="498"/>
      <c r="C89" s="498"/>
      <c r="D89" s="498"/>
      <c r="E89" s="498"/>
      <c r="F89" s="498"/>
      <c r="G89" s="499"/>
      <c r="H89" s="499"/>
      <c r="I89" s="233"/>
      <c r="J89" s="223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6"/>
      <c r="X89" s="227"/>
      <c r="Y89" s="225"/>
      <c r="Z89" s="225"/>
      <c r="AA89" s="225"/>
      <c r="AB89" s="225"/>
      <c r="AC89" s="225"/>
      <c r="AD89" s="225"/>
      <c r="AE89" s="225"/>
      <c r="AF89" s="225"/>
      <c r="AG89" s="225"/>
      <c r="AH89" s="225"/>
      <c r="AI89" s="225"/>
      <c r="AJ89" s="225"/>
    </row>
    <row r="90" spans="1:36" s="230" customFormat="1" ht="16.5" customHeight="1">
      <c r="A90" s="452">
        <v>14</v>
      </c>
      <c r="B90" s="453"/>
      <c r="C90" s="453"/>
      <c r="D90" s="386" t="s">
        <v>303</v>
      </c>
      <c r="E90" s="454"/>
      <c r="F90" s="454"/>
      <c r="G90" s="454"/>
      <c r="H90" s="454"/>
      <c r="I90" s="222"/>
      <c r="J90" s="231"/>
      <c r="L90" s="221"/>
      <c r="M90" s="221"/>
      <c r="N90" s="221"/>
      <c r="O90" s="221"/>
      <c r="P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</row>
    <row r="91" spans="1:36" s="230" customFormat="1" ht="18" customHeight="1">
      <c r="A91" s="455" t="s">
        <v>249</v>
      </c>
      <c r="B91" s="415" t="s">
        <v>257</v>
      </c>
      <c r="C91" s="456" t="str">
        <f>'ANEXO 15  PLANILHA CUSTO'!$C$13</f>
        <v>54.01.410</v>
      </c>
      <c r="D91" s="402" t="s">
        <v>163</v>
      </c>
      <c r="E91" s="457" t="s">
        <v>12</v>
      </c>
      <c r="F91" s="458">
        <v>444</v>
      </c>
      <c r="G91" s="459">
        <v>3.46</v>
      </c>
      <c r="H91" s="419">
        <f t="shared" ref="H91:H103" si="8">ROUND(F91*G91,2)</f>
        <v>1536.24</v>
      </c>
      <c r="I91" s="30"/>
      <c r="J91" s="231"/>
      <c r="L91" s="221"/>
      <c r="M91" s="221"/>
      <c r="N91" s="221"/>
      <c r="O91" s="221"/>
      <c r="P91" s="221"/>
      <c r="R91" s="221"/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</row>
    <row r="92" spans="1:36" s="230" customFormat="1" ht="21" customHeight="1">
      <c r="A92" s="460" t="s">
        <v>250</v>
      </c>
      <c r="B92" s="415" t="s">
        <v>257</v>
      </c>
      <c r="C92" s="456" t="str">
        <f>'ANEXO 15  PLANILHA CUSTO'!$C$15</f>
        <v>54.03.210</v>
      </c>
      <c r="D92" s="402" t="s">
        <v>429</v>
      </c>
      <c r="E92" s="461" t="s">
        <v>13</v>
      </c>
      <c r="F92" s="458">
        <v>43.2</v>
      </c>
      <c r="G92" s="430">
        <v>774.93</v>
      </c>
      <c r="H92" s="419">
        <f t="shared" si="8"/>
        <v>33476.980000000003</v>
      </c>
      <c r="I92" s="30"/>
      <c r="J92" s="231"/>
      <c r="L92" s="221"/>
      <c r="M92" s="221"/>
      <c r="N92" s="221"/>
      <c r="O92" s="221"/>
      <c r="P92" s="221"/>
      <c r="R92" s="221"/>
      <c r="S92" s="221"/>
      <c r="T92" s="221"/>
      <c r="U92" s="221"/>
      <c r="V92" s="221"/>
      <c r="W92" s="221"/>
      <c r="X92" s="221"/>
      <c r="Y92" s="221"/>
      <c r="Z92" s="221"/>
      <c r="AA92" s="221"/>
      <c r="AB92" s="221"/>
      <c r="AC92" s="221"/>
      <c r="AD92" s="221"/>
      <c r="AE92" s="221"/>
      <c r="AF92" s="221"/>
      <c r="AG92" s="221"/>
      <c r="AH92" s="221"/>
      <c r="AI92" s="221"/>
      <c r="AJ92" s="221"/>
    </row>
    <row r="93" spans="1:36" s="230" customFormat="1" ht="25.5">
      <c r="A93" s="462" t="s">
        <v>251</v>
      </c>
      <c r="B93" s="415" t="s">
        <v>25</v>
      </c>
      <c r="C93" s="440">
        <v>72947</v>
      </c>
      <c r="D93" s="402" t="s">
        <v>241</v>
      </c>
      <c r="E93" s="457" t="s">
        <v>12</v>
      </c>
      <c r="F93" s="458">
        <v>153</v>
      </c>
      <c r="G93" s="430">
        <v>27.41</v>
      </c>
      <c r="H93" s="419">
        <f t="shared" si="8"/>
        <v>4193.7299999999996</v>
      </c>
      <c r="I93" s="30"/>
      <c r="J93" s="231"/>
      <c r="L93" s="221"/>
      <c r="M93" s="221"/>
      <c r="N93" s="221"/>
      <c r="O93" s="221"/>
      <c r="P93" s="221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</row>
    <row r="94" spans="1:36" s="230" customFormat="1" ht="25.5">
      <c r="A94" s="462" t="s">
        <v>252</v>
      </c>
      <c r="B94" s="415" t="s">
        <v>25</v>
      </c>
      <c r="C94" s="440">
        <v>72947</v>
      </c>
      <c r="D94" s="402" t="s">
        <v>289</v>
      </c>
      <c r="E94" s="457" t="s">
        <v>12</v>
      </c>
      <c r="F94" s="458">
        <v>5.55</v>
      </c>
      <c r="G94" s="430">
        <v>27.41</v>
      </c>
      <c r="H94" s="419">
        <f t="shared" si="8"/>
        <v>152.13</v>
      </c>
      <c r="I94" s="30"/>
      <c r="J94" s="231"/>
      <c r="L94" s="221"/>
      <c r="M94" s="221"/>
      <c r="N94" s="221"/>
      <c r="O94" s="221"/>
      <c r="P94" s="221"/>
      <c r="R94" s="221"/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221"/>
      <c r="AG94" s="221"/>
      <c r="AH94" s="221"/>
      <c r="AI94" s="221"/>
      <c r="AJ94" s="221"/>
    </row>
    <row r="95" spans="1:36" s="230" customFormat="1" ht="27.75" customHeight="1">
      <c r="A95" s="462" t="s">
        <v>253</v>
      </c>
      <c r="B95" s="415" t="s">
        <v>25</v>
      </c>
      <c r="C95" s="463">
        <v>72947</v>
      </c>
      <c r="D95" s="403" t="s">
        <v>302</v>
      </c>
      <c r="E95" s="457" t="s">
        <v>12</v>
      </c>
      <c r="F95" s="458">
        <v>80</v>
      </c>
      <c r="G95" s="430">
        <v>27.41</v>
      </c>
      <c r="H95" s="419">
        <f t="shared" si="8"/>
        <v>2192.8000000000002</v>
      </c>
      <c r="I95" s="30"/>
      <c r="J95" s="231"/>
      <c r="L95" s="221"/>
      <c r="M95" s="221"/>
      <c r="N95" s="221"/>
      <c r="O95" s="221"/>
      <c r="P95" s="221"/>
      <c r="R95" s="221"/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221"/>
      <c r="AG95" s="221"/>
      <c r="AH95" s="221"/>
      <c r="AI95" s="221"/>
      <c r="AJ95" s="221"/>
    </row>
    <row r="96" spans="1:36" s="230" customFormat="1" ht="25.5">
      <c r="A96" s="462" t="s">
        <v>254</v>
      </c>
      <c r="B96" s="415" t="s">
        <v>25</v>
      </c>
      <c r="C96" s="440">
        <v>72947</v>
      </c>
      <c r="D96" s="402" t="s">
        <v>307</v>
      </c>
      <c r="E96" s="457" t="s">
        <v>12</v>
      </c>
      <c r="F96" s="458">
        <v>232.4</v>
      </c>
      <c r="G96" s="430">
        <v>27.41</v>
      </c>
      <c r="H96" s="419">
        <f t="shared" si="8"/>
        <v>6370.08</v>
      </c>
      <c r="I96" s="30"/>
      <c r="J96" s="231"/>
      <c r="L96" s="221"/>
      <c r="M96" s="221"/>
      <c r="N96" s="221"/>
      <c r="O96" s="221"/>
      <c r="P96" s="221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221"/>
      <c r="AH96" s="221"/>
      <c r="AI96" s="221"/>
      <c r="AJ96" s="221"/>
    </row>
    <row r="97" spans="1:37" s="230" customFormat="1" ht="25.5">
      <c r="A97" s="462" t="s">
        <v>417</v>
      </c>
      <c r="B97" s="415" t="s">
        <v>257</v>
      </c>
      <c r="C97" s="428" t="s">
        <v>46</v>
      </c>
      <c r="D97" s="385" t="s">
        <v>242</v>
      </c>
      <c r="E97" s="457" t="s">
        <v>12</v>
      </c>
      <c r="F97" s="464">
        <v>12.6</v>
      </c>
      <c r="G97" s="430">
        <v>89.93</v>
      </c>
      <c r="H97" s="419">
        <f t="shared" si="8"/>
        <v>1133.1199999999999</v>
      </c>
      <c r="I97" s="30"/>
      <c r="J97" s="231"/>
      <c r="L97" s="221"/>
      <c r="M97" s="221"/>
      <c r="N97" s="221"/>
      <c r="O97" s="221"/>
      <c r="P97" s="221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221"/>
      <c r="AH97" s="221"/>
      <c r="AI97" s="221"/>
      <c r="AJ97" s="221"/>
    </row>
    <row r="98" spans="1:37" s="230" customFormat="1" ht="21" customHeight="1">
      <c r="A98" s="462" t="s">
        <v>282</v>
      </c>
      <c r="B98" s="415" t="s">
        <v>25</v>
      </c>
      <c r="C98" s="465" t="s">
        <v>279</v>
      </c>
      <c r="D98" s="385" t="s">
        <v>283</v>
      </c>
      <c r="E98" s="457" t="s">
        <v>12</v>
      </c>
      <c r="F98" s="464">
        <v>8.69</v>
      </c>
      <c r="G98" s="430">
        <v>629.54999999999995</v>
      </c>
      <c r="H98" s="419">
        <f t="shared" si="8"/>
        <v>5470.79</v>
      </c>
      <c r="I98" s="30"/>
      <c r="J98" s="231"/>
      <c r="L98" s="221"/>
      <c r="M98" s="221"/>
      <c r="N98" s="221"/>
      <c r="O98" s="221"/>
      <c r="P98" s="221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221"/>
      <c r="AH98" s="221"/>
      <c r="AI98" s="221"/>
      <c r="AJ98" s="221"/>
    </row>
    <row r="99" spans="1:37" s="230" customFormat="1" ht="29.25" customHeight="1">
      <c r="A99" s="462" t="s">
        <v>299</v>
      </c>
      <c r="B99" s="466" t="s">
        <v>25</v>
      </c>
      <c r="C99" s="440" t="s">
        <v>281</v>
      </c>
      <c r="D99" s="404" t="s">
        <v>290</v>
      </c>
      <c r="E99" s="457" t="s">
        <v>280</v>
      </c>
      <c r="F99" s="464">
        <v>56</v>
      </c>
      <c r="G99" s="467">
        <v>49.59</v>
      </c>
      <c r="H99" s="419">
        <f t="shared" si="8"/>
        <v>2777.04</v>
      </c>
      <c r="I99" s="30"/>
      <c r="J99" s="231"/>
      <c r="L99" s="221"/>
      <c r="M99" s="221"/>
      <c r="N99" s="221"/>
      <c r="O99" s="221"/>
      <c r="P99" s="221"/>
      <c r="R99" s="221"/>
      <c r="S99" s="221"/>
      <c r="T99" s="221"/>
      <c r="U99" s="221"/>
      <c r="V99" s="221"/>
      <c r="W99" s="221"/>
      <c r="X99" s="221"/>
      <c r="Y99" s="221"/>
      <c r="Z99" s="221"/>
      <c r="AA99" s="221"/>
      <c r="AB99" s="221"/>
      <c r="AC99" s="221"/>
      <c r="AD99" s="221"/>
      <c r="AE99" s="221"/>
      <c r="AF99" s="221"/>
      <c r="AG99" s="221"/>
      <c r="AH99" s="221"/>
      <c r="AI99" s="221"/>
      <c r="AJ99" s="221"/>
    </row>
    <row r="100" spans="1:37" s="230" customFormat="1" ht="21" customHeight="1">
      <c r="A100" s="462" t="s">
        <v>304</v>
      </c>
      <c r="B100" s="415" t="s">
        <v>257</v>
      </c>
      <c r="C100" s="456" t="s">
        <v>39</v>
      </c>
      <c r="D100" s="405" t="s">
        <v>306</v>
      </c>
      <c r="E100" s="457" t="s">
        <v>13</v>
      </c>
      <c r="F100" s="464">
        <v>0.96</v>
      </c>
      <c r="G100" s="467">
        <v>140.58000000000001</v>
      </c>
      <c r="H100" s="419">
        <f t="shared" si="8"/>
        <v>134.96</v>
      </c>
      <c r="I100" s="30"/>
      <c r="J100" s="231"/>
      <c r="L100" s="221"/>
      <c r="M100" s="221"/>
      <c r="N100" s="221"/>
      <c r="O100" s="221"/>
      <c r="P100" s="221"/>
      <c r="R100" s="221"/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21"/>
      <c r="AG100" s="221"/>
      <c r="AH100" s="221"/>
      <c r="AI100" s="221"/>
      <c r="AJ100" s="221"/>
    </row>
    <row r="101" spans="1:37" s="230" customFormat="1" ht="21.75" customHeight="1">
      <c r="A101" s="414" t="s">
        <v>305</v>
      </c>
      <c r="B101" s="468" t="s">
        <v>257</v>
      </c>
      <c r="C101" s="469" t="s">
        <v>40</v>
      </c>
      <c r="D101" s="387" t="s">
        <v>166</v>
      </c>
      <c r="E101" s="468" t="s">
        <v>13</v>
      </c>
      <c r="F101" s="470">
        <v>0.96</v>
      </c>
      <c r="G101" s="470">
        <v>20.6</v>
      </c>
      <c r="H101" s="419">
        <f t="shared" si="8"/>
        <v>19.78</v>
      </c>
      <c r="I101" s="228"/>
      <c r="J101" s="231"/>
      <c r="L101" s="221"/>
      <c r="M101" s="221"/>
      <c r="N101" s="221"/>
      <c r="O101" s="221"/>
      <c r="P101" s="221"/>
      <c r="R101" s="221"/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21"/>
      <c r="AG101" s="221"/>
      <c r="AH101" s="221"/>
      <c r="AI101" s="221"/>
      <c r="AJ101" s="221"/>
    </row>
    <row r="102" spans="1:37" s="230" customFormat="1" ht="18" customHeight="1">
      <c r="A102" s="462" t="s">
        <v>402</v>
      </c>
      <c r="B102" s="415" t="s">
        <v>257</v>
      </c>
      <c r="C102" s="471" t="s">
        <v>411</v>
      </c>
      <c r="D102" s="406" t="s">
        <v>410</v>
      </c>
      <c r="E102" s="457" t="s">
        <v>13</v>
      </c>
      <c r="F102" s="458">
        <v>4.04</v>
      </c>
      <c r="G102" s="430">
        <v>299.29000000000002</v>
      </c>
      <c r="H102" s="419">
        <f t="shared" si="8"/>
        <v>1209.1300000000001</v>
      </c>
      <c r="I102" s="30"/>
      <c r="J102" s="231"/>
      <c r="L102" s="221"/>
      <c r="M102" s="221"/>
      <c r="N102" s="221"/>
      <c r="O102" s="221"/>
      <c r="P102" s="221"/>
      <c r="R102" s="221"/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21"/>
      <c r="AG102" s="221"/>
      <c r="AH102" s="221"/>
      <c r="AI102" s="221"/>
      <c r="AJ102" s="221"/>
    </row>
    <row r="103" spans="1:37" s="230" customFormat="1" ht="18" customHeight="1">
      <c r="A103" s="462" t="s">
        <v>416</v>
      </c>
      <c r="B103" s="415" t="s">
        <v>257</v>
      </c>
      <c r="C103" s="471" t="s">
        <v>413</v>
      </c>
      <c r="D103" s="406" t="s">
        <v>412</v>
      </c>
      <c r="E103" s="457" t="s">
        <v>13</v>
      </c>
      <c r="F103" s="458">
        <v>4.04</v>
      </c>
      <c r="G103" s="430">
        <v>62.16</v>
      </c>
      <c r="H103" s="419">
        <f t="shared" si="8"/>
        <v>251.13</v>
      </c>
      <c r="I103" s="30"/>
      <c r="J103" s="231"/>
      <c r="L103" s="221"/>
      <c r="M103" s="221"/>
      <c r="N103" s="221"/>
      <c r="O103" s="221"/>
      <c r="P103" s="221"/>
      <c r="R103" s="221"/>
      <c r="S103" s="221"/>
      <c r="T103" s="221"/>
      <c r="U103" s="221"/>
      <c r="V103" s="221"/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21"/>
      <c r="AG103" s="221"/>
      <c r="AH103" s="221"/>
      <c r="AI103" s="221"/>
      <c r="AJ103" s="221"/>
    </row>
    <row r="104" spans="1:37" s="224" customFormat="1" ht="18.75" customHeight="1">
      <c r="A104" s="414"/>
      <c r="B104" s="414"/>
      <c r="C104" s="414"/>
      <c r="D104" s="394" t="s">
        <v>20</v>
      </c>
      <c r="E104" s="420"/>
      <c r="F104" s="433"/>
      <c r="G104" s="433"/>
      <c r="H104" s="434">
        <f>SUM(H91:H103)</f>
        <v>58917.909999999996</v>
      </c>
      <c r="I104" s="30"/>
      <c r="J104" s="223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6"/>
      <c r="X104" s="227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</row>
    <row r="105" spans="1:37" s="230" customFormat="1" ht="20.25" customHeight="1">
      <c r="A105" s="472" t="s">
        <v>300</v>
      </c>
      <c r="B105" s="437"/>
      <c r="C105" s="437"/>
      <c r="D105" s="384" t="s">
        <v>403</v>
      </c>
      <c r="E105" s="453"/>
      <c r="F105" s="473"/>
      <c r="G105" s="439"/>
      <c r="H105" s="439"/>
      <c r="I105" s="30"/>
      <c r="J105" s="231"/>
      <c r="L105" s="221"/>
      <c r="M105" s="221"/>
      <c r="N105" s="221"/>
      <c r="O105" s="221"/>
      <c r="P105" s="221"/>
      <c r="R105" s="221"/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</row>
    <row r="106" spans="1:37" s="230" customFormat="1" ht="25.5">
      <c r="A106" s="462" t="s">
        <v>301</v>
      </c>
      <c r="B106" s="468" t="s">
        <v>25</v>
      </c>
      <c r="C106" s="474" t="s">
        <v>422</v>
      </c>
      <c r="D106" s="407" t="s">
        <v>241</v>
      </c>
      <c r="E106" s="475" t="s">
        <v>12</v>
      </c>
      <c r="F106" s="464">
        <v>399.6</v>
      </c>
      <c r="G106" s="470">
        <v>27.41</v>
      </c>
      <c r="H106" s="419">
        <f t="shared" ref="H106:H111" si="9">ROUND(F106*G106,2)</f>
        <v>10953.04</v>
      </c>
      <c r="I106" s="30"/>
      <c r="J106" s="231"/>
      <c r="L106" s="221"/>
      <c r="M106" s="221"/>
      <c r="N106" s="221"/>
      <c r="O106" s="221"/>
      <c r="P106" s="221"/>
      <c r="R106" s="221"/>
      <c r="S106" s="221"/>
      <c r="T106" s="221"/>
      <c r="U106" s="221"/>
      <c r="V106" s="221"/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221"/>
      <c r="AH106" s="221"/>
      <c r="AI106" s="221"/>
      <c r="AJ106" s="221"/>
    </row>
    <row r="107" spans="1:37" s="230" customFormat="1" ht="26.25" customHeight="1">
      <c r="A107" s="462" t="s">
        <v>404</v>
      </c>
      <c r="B107" s="415" t="s">
        <v>257</v>
      </c>
      <c r="C107" s="466" t="s">
        <v>39</v>
      </c>
      <c r="D107" s="404" t="s">
        <v>165</v>
      </c>
      <c r="E107" s="457" t="s">
        <v>13</v>
      </c>
      <c r="F107" s="464">
        <v>20.28</v>
      </c>
      <c r="G107" s="467">
        <v>140.58000000000001</v>
      </c>
      <c r="H107" s="419">
        <f t="shared" si="9"/>
        <v>2850.96</v>
      </c>
      <c r="I107" s="30"/>
      <c r="J107" s="30"/>
      <c r="K107" s="231"/>
      <c r="M107" s="221"/>
      <c r="N107" s="221"/>
      <c r="O107" s="221"/>
      <c r="P107" s="221"/>
      <c r="Q107" s="221"/>
      <c r="S107" s="221"/>
      <c r="T107" s="221"/>
      <c r="U107" s="221"/>
      <c r="V107" s="221"/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221"/>
      <c r="AH107" s="221"/>
      <c r="AI107" s="221"/>
      <c r="AJ107" s="221"/>
      <c r="AK107" s="221"/>
    </row>
    <row r="108" spans="1:37" s="230" customFormat="1" ht="26.25" customHeight="1">
      <c r="A108" s="462" t="s">
        <v>405</v>
      </c>
      <c r="B108" s="415" t="s">
        <v>257</v>
      </c>
      <c r="C108" s="466" t="s">
        <v>40</v>
      </c>
      <c r="D108" s="404" t="s">
        <v>166</v>
      </c>
      <c r="E108" s="457" t="s">
        <v>13</v>
      </c>
      <c r="F108" s="464">
        <v>20.28</v>
      </c>
      <c r="G108" s="430">
        <v>20.6</v>
      </c>
      <c r="H108" s="419">
        <f t="shared" si="9"/>
        <v>417.77</v>
      </c>
      <c r="I108" s="30"/>
      <c r="J108" s="30"/>
      <c r="K108" s="231"/>
      <c r="M108" s="221"/>
      <c r="N108" s="221"/>
      <c r="O108" s="221"/>
      <c r="P108" s="221"/>
      <c r="Q108" s="221"/>
      <c r="S108" s="221"/>
      <c r="T108" s="221"/>
      <c r="U108" s="221"/>
      <c r="V108" s="221"/>
      <c r="W108" s="221"/>
      <c r="X108" s="221"/>
      <c r="Y108" s="221"/>
      <c r="Z108" s="221"/>
      <c r="AA108" s="221"/>
      <c r="AB108" s="221"/>
      <c r="AC108" s="221"/>
      <c r="AD108" s="221"/>
      <c r="AE108" s="221"/>
      <c r="AF108" s="221"/>
      <c r="AG108" s="221"/>
      <c r="AH108" s="221"/>
      <c r="AI108" s="221"/>
      <c r="AJ108" s="221"/>
      <c r="AK108" s="221"/>
    </row>
    <row r="109" spans="1:37" s="230" customFormat="1" ht="26.25" customHeight="1">
      <c r="A109" s="462" t="s">
        <v>406</v>
      </c>
      <c r="B109" s="456"/>
      <c r="C109" s="456">
        <v>94991</v>
      </c>
      <c r="D109" s="404" t="s">
        <v>49</v>
      </c>
      <c r="E109" s="457" t="s">
        <v>13</v>
      </c>
      <c r="F109" s="464">
        <v>20.28</v>
      </c>
      <c r="G109" s="430">
        <v>372.36</v>
      </c>
      <c r="H109" s="419">
        <f t="shared" si="9"/>
        <v>7551.46</v>
      </c>
      <c r="I109" s="30"/>
      <c r="J109" s="30"/>
      <c r="K109" s="231"/>
      <c r="M109" s="221"/>
      <c r="N109" s="221"/>
      <c r="O109" s="221"/>
      <c r="P109" s="221"/>
      <c r="Q109" s="221"/>
      <c r="S109" s="221"/>
      <c r="T109" s="221"/>
      <c r="U109" s="221"/>
      <c r="V109" s="221"/>
      <c r="W109" s="221"/>
      <c r="X109" s="221"/>
      <c r="Y109" s="221"/>
      <c r="Z109" s="221"/>
      <c r="AA109" s="221"/>
      <c r="AB109" s="221"/>
      <c r="AC109" s="221"/>
      <c r="AD109" s="221"/>
      <c r="AE109" s="221"/>
      <c r="AF109" s="221"/>
      <c r="AG109" s="221"/>
      <c r="AH109" s="221"/>
      <c r="AI109" s="221"/>
      <c r="AJ109" s="221"/>
      <c r="AK109" s="221"/>
    </row>
    <row r="110" spans="1:37" s="230" customFormat="1" ht="26.25" customHeight="1">
      <c r="A110" s="462" t="s">
        <v>407</v>
      </c>
      <c r="B110" s="415" t="s">
        <v>257</v>
      </c>
      <c r="C110" s="428" t="s">
        <v>46</v>
      </c>
      <c r="D110" s="388" t="s">
        <v>45</v>
      </c>
      <c r="E110" s="457" t="s">
        <v>12</v>
      </c>
      <c r="F110" s="464">
        <v>84.24</v>
      </c>
      <c r="G110" s="430">
        <v>89.93</v>
      </c>
      <c r="H110" s="419">
        <f t="shared" si="9"/>
        <v>7575.7</v>
      </c>
      <c r="I110" s="30"/>
      <c r="J110" s="30"/>
      <c r="K110" s="231"/>
      <c r="M110" s="221"/>
      <c r="N110" s="221"/>
      <c r="O110" s="221"/>
      <c r="P110" s="221"/>
      <c r="Q110" s="221"/>
      <c r="S110" s="221"/>
      <c r="T110" s="221"/>
      <c r="U110" s="221"/>
      <c r="V110" s="221"/>
      <c r="W110" s="221"/>
      <c r="X110" s="221"/>
      <c r="Y110" s="221"/>
      <c r="Z110" s="221"/>
      <c r="AA110" s="221"/>
      <c r="AB110" s="221"/>
      <c r="AC110" s="221"/>
      <c r="AD110" s="221"/>
      <c r="AE110" s="221"/>
      <c r="AF110" s="221"/>
      <c r="AG110" s="221"/>
      <c r="AH110" s="221"/>
      <c r="AI110" s="221"/>
      <c r="AJ110" s="221"/>
      <c r="AK110" s="221"/>
    </row>
    <row r="111" spans="1:37" s="230" customFormat="1" ht="26.25" customHeight="1">
      <c r="A111" s="462" t="s">
        <v>408</v>
      </c>
      <c r="B111" s="466"/>
      <c r="C111" s="440" t="s">
        <v>422</v>
      </c>
      <c r="D111" s="404" t="s">
        <v>287</v>
      </c>
      <c r="E111" s="457" t="s">
        <v>12</v>
      </c>
      <c r="F111" s="464">
        <v>252.82</v>
      </c>
      <c r="G111" s="430">
        <v>27.41</v>
      </c>
      <c r="H111" s="419">
        <f t="shared" si="9"/>
        <v>6929.8</v>
      </c>
      <c r="I111" s="30"/>
      <c r="J111" s="30"/>
      <c r="K111" s="231"/>
      <c r="M111" s="221"/>
      <c r="N111" s="221"/>
      <c r="O111" s="221"/>
      <c r="P111" s="221"/>
      <c r="Q111" s="221"/>
      <c r="S111" s="221"/>
      <c r="T111" s="221"/>
      <c r="U111" s="221"/>
      <c r="V111" s="221"/>
      <c r="W111" s="221"/>
      <c r="X111" s="221"/>
      <c r="Y111" s="221"/>
      <c r="Z111" s="221"/>
      <c r="AA111" s="221"/>
      <c r="AB111" s="221"/>
      <c r="AC111" s="221"/>
      <c r="AD111" s="221"/>
      <c r="AE111" s="221"/>
      <c r="AF111" s="221"/>
      <c r="AG111" s="221"/>
      <c r="AH111" s="221"/>
      <c r="AI111" s="221"/>
      <c r="AJ111" s="221"/>
      <c r="AK111" s="221"/>
    </row>
    <row r="112" spans="1:37" s="224" customFormat="1" ht="18.75" customHeight="1">
      <c r="A112" s="414"/>
      <c r="B112" s="414"/>
      <c r="C112" s="414"/>
      <c r="D112" s="394" t="s">
        <v>20</v>
      </c>
      <c r="E112" s="420"/>
      <c r="F112" s="433"/>
      <c r="G112" s="433"/>
      <c r="H112" s="434">
        <f>SUM(H106:H111)</f>
        <v>36278.730000000003</v>
      </c>
      <c r="I112" s="30"/>
      <c r="J112" s="223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6"/>
      <c r="X112" s="227"/>
      <c r="Y112" s="225"/>
      <c r="Z112" s="225"/>
      <c r="AA112" s="225"/>
      <c r="AB112" s="225"/>
      <c r="AC112" s="225"/>
      <c r="AD112" s="225"/>
      <c r="AE112" s="225"/>
      <c r="AF112" s="225"/>
      <c r="AG112" s="225"/>
      <c r="AH112" s="225"/>
      <c r="AI112" s="225"/>
      <c r="AJ112" s="225"/>
    </row>
    <row r="113" spans="1:36" s="230" customFormat="1" ht="18" customHeight="1">
      <c r="A113" s="476"/>
      <c r="B113" s="476"/>
      <c r="C113" s="476"/>
      <c r="D113" s="477"/>
      <c r="E113" s="443"/>
      <c r="F113" s="445" t="s">
        <v>6</v>
      </c>
      <c r="G113" s="446"/>
      <c r="H113" s="447">
        <f>H104+H112</f>
        <v>95196.64</v>
      </c>
      <c r="I113" s="30"/>
      <c r="J113" s="231"/>
      <c r="L113" s="221"/>
      <c r="M113" s="221"/>
      <c r="N113" s="221"/>
      <c r="O113" s="221"/>
      <c r="P113" s="221"/>
      <c r="R113" s="221"/>
      <c r="S113" s="221"/>
      <c r="T113" s="221"/>
      <c r="U113" s="221"/>
      <c r="V113" s="221"/>
      <c r="W113" s="221"/>
      <c r="X113" s="221"/>
      <c r="Y113" s="221"/>
      <c r="Z113" s="221"/>
      <c r="AA113" s="221"/>
      <c r="AB113" s="221"/>
      <c r="AC113" s="221"/>
      <c r="AD113" s="221"/>
      <c r="AE113" s="221"/>
      <c r="AF113" s="221"/>
      <c r="AG113" s="221"/>
      <c r="AH113" s="221"/>
      <c r="AI113" s="221"/>
      <c r="AJ113" s="221"/>
    </row>
    <row r="114" spans="1:36" s="230" customFormat="1" ht="12.75">
      <c r="A114" s="476"/>
      <c r="B114" s="476"/>
      <c r="C114" s="476"/>
      <c r="D114" s="477"/>
      <c r="E114" s="507" t="s">
        <v>154</v>
      </c>
      <c r="F114" s="508"/>
      <c r="G114" s="509"/>
      <c r="H114" s="448">
        <f>H113*1.2204</f>
        <v>116177.97945599999</v>
      </c>
      <c r="I114" s="30"/>
      <c r="J114" s="240"/>
      <c r="L114" s="221"/>
      <c r="M114" s="221"/>
      <c r="N114" s="221"/>
      <c r="O114" s="221"/>
      <c r="P114" s="221"/>
      <c r="R114" s="221"/>
      <c r="S114" s="221"/>
      <c r="T114" s="221"/>
      <c r="U114" s="221"/>
      <c r="V114" s="221"/>
      <c r="W114" s="221"/>
      <c r="X114" s="221"/>
      <c r="Y114" s="221"/>
      <c r="Z114" s="221"/>
      <c r="AA114" s="221"/>
      <c r="AB114" s="221"/>
      <c r="AC114" s="221"/>
      <c r="AD114" s="221"/>
      <c r="AE114" s="221"/>
      <c r="AF114" s="221"/>
      <c r="AG114" s="221"/>
      <c r="AH114" s="221"/>
      <c r="AI114" s="221"/>
      <c r="AJ114" s="221"/>
    </row>
    <row r="115" spans="1:36" s="230" customFormat="1" ht="12.75">
      <c r="A115" s="476"/>
      <c r="B115" s="487" t="s">
        <v>424</v>
      </c>
      <c r="C115" s="487"/>
      <c r="D115" s="487"/>
      <c r="E115" s="478"/>
      <c r="F115" s="479"/>
      <c r="G115" s="480"/>
      <c r="H115" s="480"/>
      <c r="I115" s="30"/>
      <c r="J115" s="231"/>
      <c r="L115" s="221"/>
      <c r="M115" s="221"/>
      <c r="N115" s="221"/>
      <c r="O115" s="221"/>
      <c r="P115" s="221"/>
      <c r="R115" s="221"/>
      <c r="S115" s="221"/>
      <c r="T115" s="221"/>
      <c r="U115" s="221"/>
      <c r="V115" s="221"/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221"/>
      <c r="AH115" s="221"/>
      <c r="AI115" s="221"/>
      <c r="AJ115" s="221"/>
    </row>
    <row r="116" spans="1:36" s="230" customFormat="1" ht="16.5" customHeight="1">
      <c r="A116" s="442"/>
      <c r="B116" s="443"/>
      <c r="C116" s="442"/>
      <c r="D116" s="31" t="s">
        <v>159</v>
      </c>
      <c r="E116" s="481" t="s">
        <v>328</v>
      </c>
      <c r="F116" s="482"/>
      <c r="G116" s="483"/>
      <c r="H116" s="484">
        <f>H28+H47+H66+H87+H114</f>
        <v>1608145.317144</v>
      </c>
      <c r="I116" s="222"/>
      <c r="J116" s="231"/>
      <c r="L116" s="221"/>
      <c r="M116" s="221"/>
      <c r="N116" s="221"/>
      <c r="O116" s="221"/>
      <c r="P116" s="221"/>
      <c r="R116" s="221"/>
      <c r="S116" s="221"/>
      <c r="T116" s="221"/>
      <c r="U116" s="221"/>
      <c r="V116" s="221"/>
      <c r="W116" s="221"/>
      <c r="X116" s="221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</row>
    <row r="117" spans="1:36" s="230" customFormat="1" ht="16.5" customHeight="1">
      <c r="A117" s="400"/>
      <c r="B117" s="401"/>
      <c r="C117" s="400"/>
      <c r="D117" s="31" t="s">
        <v>99</v>
      </c>
      <c r="E117" s="408"/>
      <c r="F117" s="408"/>
      <c r="G117" s="408"/>
      <c r="H117" s="408"/>
      <c r="I117" s="222"/>
      <c r="J117" s="231"/>
      <c r="L117" s="221"/>
      <c r="M117" s="221"/>
      <c r="N117" s="221"/>
      <c r="O117" s="221"/>
      <c r="P117" s="221"/>
      <c r="R117" s="221"/>
      <c r="S117" s="221"/>
      <c r="T117" s="221"/>
      <c r="U117" s="221"/>
      <c r="V117" s="221"/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221"/>
      <c r="AH117" s="221"/>
      <c r="AI117" s="221"/>
      <c r="AJ117" s="221"/>
    </row>
    <row r="118" spans="1:36" s="230" customFormat="1" ht="16.5" customHeight="1">
      <c r="A118" s="400"/>
      <c r="B118" s="401"/>
      <c r="C118" s="400"/>
      <c r="D118" s="31" t="s">
        <v>235</v>
      </c>
      <c r="E118" s="488" t="s">
        <v>419</v>
      </c>
      <c r="F118" s="489"/>
      <c r="G118" s="490"/>
      <c r="H118" s="491">
        <v>1348671.25</v>
      </c>
      <c r="I118" s="222"/>
      <c r="J118" s="231"/>
      <c r="L118" s="221"/>
      <c r="M118" s="221"/>
      <c r="N118" s="221"/>
      <c r="O118" s="221"/>
      <c r="P118" s="221"/>
      <c r="R118" s="221"/>
      <c r="S118" s="221"/>
      <c r="T118" s="221"/>
      <c r="U118" s="221"/>
      <c r="V118" s="221"/>
      <c r="W118" s="221"/>
      <c r="X118" s="221"/>
      <c r="Y118" s="221"/>
      <c r="Z118" s="221"/>
      <c r="AA118" s="221"/>
      <c r="AB118" s="221"/>
      <c r="AC118" s="221"/>
      <c r="AD118" s="221"/>
      <c r="AE118" s="221"/>
      <c r="AF118" s="221"/>
      <c r="AG118" s="221"/>
      <c r="AH118" s="221"/>
      <c r="AI118" s="221"/>
      <c r="AJ118" s="221"/>
    </row>
    <row r="119" spans="1:36" s="230" customFormat="1" ht="16.5" customHeight="1">
      <c r="A119" s="236"/>
      <c r="B119" s="235"/>
      <c r="C119" s="236"/>
      <c r="D119" s="237"/>
      <c r="E119" s="492" t="s">
        <v>420</v>
      </c>
      <c r="F119" s="493"/>
      <c r="G119" s="494"/>
      <c r="H119" s="495">
        <v>391000</v>
      </c>
      <c r="I119" s="222"/>
      <c r="J119" s="231"/>
      <c r="L119" s="221"/>
      <c r="M119" s="221"/>
      <c r="N119" s="221"/>
      <c r="O119" s="221"/>
      <c r="P119" s="221"/>
      <c r="R119" s="221"/>
      <c r="S119" s="221"/>
      <c r="T119" s="221"/>
      <c r="U119" s="221"/>
      <c r="V119" s="221"/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221"/>
      <c r="AH119" s="221"/>
      <c r="AI119" s="221"/>
      <c r="AJ119" s="221"/>
    </row>
    <row r="120" spans="1:36" s="219" customFormat="1">
      <c r="A120" s="238"/>
      <c r="B120" s="238"/>
      <c r="C120" s="238"/>
      <c r="D120" s="239"/>
      <c r="E120" s="497"/>
      <c r="F120" s="497"/>
      <c r="G120" s="497"/>
      <c r="H120" s="496"/>
      <c r="I120" s="12"/>
      <c r="J120" s="9"/>
      <c r="L120" s="241"/>
      <c r="M120" s="241"/>
      <c r="N120" s="241"/>
      <c r="O120" s="241"/>
      <c r="P120" s="241"/>
      <c r="R120" s="241"/>
      <c r="S120" s="241"/>
      <c r="T120" s="241"/>
      <c r="U120" s="241"/>
      <c r="V120" s="241"/>
      <c r="W120" s="241"/>
      <c r="X120" s="241"/>
      <c r="Y120" s="241"/>
      <c r="Z120" s="241"/>
      <c r="AA120" s="241"/>
      <c r="AB120" s="241"/>
      <c r="AC120" s="241"/>
      <c r="AD120" s="241"/>
      <c r="AE120" s="241"/>
      <c r="AF120" s="241"/>
      <c r="AG120" s="241"/>
      <c r="AH120" s="241"/>
      <c r="AI120" s="241"/>
      <c r="AJ120" s="241"/>
    </row>
  </sheetData>
  <mergeCells count="22">
    <mergeCell ref="E28:G28"/>
    <mergeCell ref="E47:G47"/>
    <mergeCell ref="E66:G66"/>
    <mergeCell ref="E87:G87"/>
    <mergeCell ref="E114:G114"/>
    <mergeCell ref="D64:G64"/>
    <mergeCell ref="A30:F30"/>
    <mergeCell ref="G30:H30"/>
    <mergeCell ref="D45:G45"/>
    <mergeCell ref="A49:F49"/>
    <mergeCell ref="G49:H49"/>
    <mergeCell ref="A4:D4"/>
    <mergeCell ref="A6:H6"/>
    <mergeCell ref="D26:G26"/>
    <mergeCell ref="G8:H8"/>
    <mergeCell ref="A8:F8"/>
    <mergeCell ref="E120:G120"/>
    <mergeCell ref="A89:F89"/>
    <mergeCell ref="G89:H89"/>
    <mergeCell ref="A68:F68"/>
    <mergeCell ref="G68:H68"/>
    <mergeCell ref="D85:G85"/>
  </mergeCells>
  <printOptions horizontalCentered="1" gridLines="1"/>
  <pageMargins left="0.19685039370078741" right="0.19685039370078741" top="2.2440944881889764" bottom="0.98425196850393704" header="0.35433070866141736" footer="0.19685039370078741"/>
  <pageSetup paperSize="9" scale="90" orientation="landscape" r:id="rId1"/>
  <headerFooter scaleWithDoc="0" alignWithMargins="0">
    <oddHeader>&amp;C&amp;G</oddHeader>
    <oddFooter>&amp;RPágina &amp;P  de &amp;N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H1752"/>
  <sheetViews>
    <sheetView showZeros="0" topLeftCell="A121" zoomScaleSheetLayoutView="100" workbookViewId="0">
      <selection activeCell="B138" sqref="B138:C138"/>
    </sheetView>
  </sheetViews>
  <sheetFormatPr defaultRowHeight="15"/>
  <cols>
    <col min="1" max="1" width="6.28515625" style="9" customWidth="1"/>
    <col min="2" max="2" width="8.42578125" style="3" customWidth="1"/>
    <col min="3" max="3" width="34" style="358" customWidth="1"/>
    <col min="4" max="5" width="18.7109375" style="4" customWidth="1"/>
    <col min="6" max="8" width="18.7109375" style="3" customWidth="1"/>
    <col min="9" max="16384" width="9.140625" style="3"/>
  </cols>
  <sheetData>
    <row r="1" spans="1:8" ht="21" customHeight="1">
      <c r="A1" s="566" t="s">
        <v>103</v>
      </c>
      <c r="B1" s="567"/>
      <c r="C1" s="568"/>
    </row>
    <row r="2" spans="1:8" ht="22.5" customHeight="1">
      <c r="A2" s="569" t="s">
        <v>177</v>
      </c>
      <c r="B2" s="570"/>
      <c r="C2" s="571"/>
    </row>
    <row r="3" spans="1:8" ht="12" customHeight="1">
      <c r="A3" s="368"/>
      <c r="B3" s="246"/>
      <c r="C3" s="246"/>
      <c r="D3" s="3"/>
      <c r="E3" s="3"/>
    </row>
    <row r="4" spans="1:8" s="219" customFormat="1" ht="12" customHeight="1">
      <c r="A4" s="246"/>
      <c r="B4" s="246"/>
      <c r="C4" s="246"/>
      <c r="D4" s="533" t="s">
        <v>142</v>
      </c>
      <c r="E4" s="533" t="s">
        <v>152</v>
      </c>
      <c r="F4" s="533" t="s">
        <v>156</v>
      </c>
      <c r="G4" s="533" t="s">
        <v>157</v>
      </c>
      <c r="H4" s="533" t="s">
        <v>248</v>
      </c>
    </row>
    <row r="5" spans="1:8" s="219" customFormat="1" ht="18.75" customHeight="1">
      <c r="A5" s="246"/>
      <c r="B5" s="246"/>
      <c r="C5" s="246"/>
      <c r="D5" s="534"/>
      <c r="E5" s="534"/>
      <c r="F5" s="534"/>
      <c r="G5" s="534"/>
      <c r="H5" s="534"/>
    </row>
    <row r="6" spans="1:8" s="219" customFormat="1" ht="17.25" customHeight="1">
      <c r="A6" s="246"/>
      <c r="B6" s="246"/>
      <c r="C6" s="246"/>
      <c r="D6" s="537"/>
      <c r="E6" s="534"/>
      <c r="F6" s="534"/>
      <c r="G6" s="534"/>
      <c r="H6" s="534"/>
    </row>
    <row r="7" spans="1:8" s="168" customFormat="1" ht="15.75" customHeight="1">
      <c r="A7" s="293" t="s">
        <v>238</v>
      </c>
      <c r="B7" s="294"/>
      <c r="C7" s="369"/>
      <c r="D7" s="333"/>
      <c r="E7" s="248"/>
      <c r="F7" s="249"/>
      <c r="G7" s="250"/>
      <c r="H7" s="250"/>
    </row>
    <row r="8" spans="1:8" s="1" customFormat="1" ht="28.5" customHeight="1">
      <c r="A8" s="292" t="s">
        <v>34</v>
      </c>
      <c r="B8" s="312" t="s">
        <v>35</v>
      </c>
      <c r="C8" s="335" t="s">
        <v>36</v>
      </c>
      <c r="D8" s="535" t="s">
        <v>347</v>
      </c>
      <c r="E8" s="274"/>
      <c r="F8" s="275"/>
      <c r="G8" s="276"/>
      <c r="H8" s="276"/>
    </row>
    <row r="9" spans="1:8" s="1" customFormat="1" ht="22.5" customHeight="1" thickBot="1">
      <c r="A9" s="251" t="str">
        <f>'ANEXO 15  PLANILHA CUSTO'!$A$10</f>
        <v>1.1</v>
      </c>
      <c r="B9" s="313" t="str">
        <f>'ANEXO 15  PLANILHA CUSTO'!$C$10</f>
        <v>02.08.02</v>
      </c>
      <c r="C9" s="336" t="s">
        <v>161</v>
      </c>
      <c r="D9" s="536"/>
      <c r="E9" s="278"/>
      <c r="F9" s="279"/>
      <c r="G9" s="280"/>
      <c r="H9" s="280"/>
    </row>
    <row r="10" spans="1:8" s="1" customFormat="1" ht="21.75" hidden="1" customHeight="1" thickBot="1">
      <c r="A10" s="575" t="s">
        <v>255</v>
      </c>
      <c r="B10" s="564"/>
      <c r="C10" s="564"/>
      <c r="D10" s="334"/>
      <c r="E10" s="281"/>
      <c r="F10" s="279"/>
      <c r="G10" s="280"/>
      <c r="H10" s="280"/>
    </row>
    <row r="11" spans="1:8" ht="12" customHeight="1" thickBot="1">
      <c r="A11" s="545"/>
      <c r="B11" s="546"/>
      <c r="C11" s="546"/>
      <c r="D11" s="247"/>
      <c r="E11" s="247"/>
      <c r="F11" s="247"/>
      <c r="G11" s="247"/>
      <c r="H11" s="247"/>
    </row>
    <row r="12" spans="1:8" s="1" customFormat="1" ht="22.5" customHeight="1">
      <c r="A12" s="253" t="s">
        <v>34</v>
      </c>
      <c r="B12" s="314" t="s">
        <v>35</v>
      </c>
      <c r="C12" s="337" t="s">
        <v>36</v>
      </c>
      <c r="D12" s="527" t="s">
        <v>329</v>
      </c>
      <c r="E12" s="531" t="s">
        <v>353</v>
      </c>
      <c r="F12" s="531" t="s">
        <v>364</v>
      </c>
      <c r="G12" s="531" t="s">
        <v>363</v>
      </c>
      <c r="H12" s="282"/>
    </row>
    <row r="13" spans="1:8" s="1" customFormat="1" ht="23.25" customHeight="1" thickBot="1">
      <c r="A13" s="255" t="s">
        <v>239</v>
      </c>
      <c r="B13" s="256" t="str">
        <f>'ANEXO 15  PLANILHA CUSTO'!$C$13</f>
        <v>54.01.410</v>
      </c>
      <c r="C13" s="338" t="s">
        <v>162</v>
      </c>
      <c r="D13" s="528"/>
      <c r="E13" s="532"/>
      <c r="F13" s="532"/>
      <c r="G13" s="532"/>
      <c r="H13" s="280"/>
    </row>
    <row r="14" spans="1:8" s="1" customFormat="1" ht="24.75" hidden="1" customHeight="1" thickBot="1">
      <c r="A14" s="542" t="s">
        <v>147</v>
      </c>
      <c r="B14" s="543"/>
      <c r="C14" s="544"/>
      <c r="D14" s="291"/>
      <c r="E14" s="283"/>
      <c r="F14" s="283"/>
      <c r="G14" s="277"/>
      <c r="H14" s="277"/>
    </row>
    <row r="15" spans="1:8" ht="12" customHeight="1" thickBot="1">
      <c r="A15" s="545"/>
      <c r="B15" s="546"/>
      <c r="C15" s="546"/>
      <c r="D15" s="247"/>
      <c r="E15" s="247"/>
      <c r="F15" s="247"/>
      <c r="G15" s="247"/>
      <c r="H15" s="247"/>
    </row>
    <row r="16" spans="1:8" s="1" customFormat="1" ht="24.75" customHeight="1">
      <c r="A16" s="253" t="s">
        <v>34</v>
      </c>
      <c r="B16" s="314" t="s">
        <v>35</v>
      </c>
      <c r="C16" s="337" t="s">
        <v>36</v>
      </c>
      <c r="D16" s="527" t="s">
        <v>329</v>
      </c>
      <c r="E16" s="531" t="s">
        <v>353</v>
      </c>
      <c r="F16" s="531" t="s">
        <v>364</v>
      </c>
      <c r="G16" s="531" t="s">
        <v>363</v>
      </c>
      <c r="H16" s="282"/>
    </row>
    <row r="17" spans="1:8" s="1" customFormat="1" ht="22.5" customHeight="1" thickBot="1">
      <c r="A17" s="255" t="s">
        <v>240</v>
      </c>
      <c r="B17" s="256" t="str">
        <f>'ANEXO 15  PLANILHA CUSTO'!$C$13</f>
        <v>54.01.410</v>
      </c>
      <c r="C17" s="338" t="s">
        <v>163</v>
      </c>
      <c r="D17" s="528"/>
      <c r="E17" s="532"/>
      <c r="F17" s="532"/>
      <c r="G17" s="532"/>
      <c r="H17" s="280"/>
    </row>
    <row r="18" spans="1:8" s="1" customFormat="1" ht="23.25" hidden="1" customHeight="1" thickBot="1">
      <c r="A18" s="542" t="s">
        <v>146</v>
      </c>
      <c r="B18" s="543"/>
      <c r="C18" s="544"/>
      <c r="D18" s="283"/>
      <c r="E18" s="283"/>
      <c r="F18" s="283"/>
      <c r="G18" s="277"/>
      <c r="H18" s="277"/>
    </row>
    <row r="19" spans="1:8" ht="12" customHeight="1" thickBot="1">
      <c r="A19" s="545"/>
      <c r="B19" s="546"/>
      <c r="C19" s="546"/>
      <c r="D19" s="247"/>
      <c r="E19" s="247"/>
      <c r="F19" s="247"/>
      <c r="G19" s="247"/>
      <c r="H19" s="247"/>
    </row>
    <row r="20" spans="1:8" ht="22.5" customHeight="1">
      <c r="A20" s="253" t="s">
        <v>34</v>
      </c>
      <c r="B20" s="254" t="s">
        <v>35</v>
      </c>
      <c r="C20" s="337" t="s">
        <v>36</v>
      </c>
      <c r="D20" s="514" t="s">
        <v>348</v>
      </c>
      <c r="E20" s="510" t="s">
        <v>354</v>
      </c>
      <c r="F20" s="510" t="s">
        <v>358</v>
      </c>
      <c r="G20" s="510" t="s">
        <v>365</v>
      </c>
      <c r="H20" s="287"/>
    </row>
    <row r="21" spans="1:8" ht="27" customHeight="1" thickBot="1">
      <c r="A21" s="255" t="s">
        <v>243</v>
      </c>
      <c r="B21" s="256" t="str">
        <f>'ANEXO 15  PLANILHA CUSTO'!$C$15</f>
        <v>54.03.210</v>
      </c>
      <c r="C21" s="338" t="s">
        <v>164</v>
      </c>
      <c r="D21" s="515"/>
      <c r="E21" s="511"/>
      <c r="F21" s="511"/>
      <c r="G21" s="511"/>
      <c r="H21" s="288"/>
    </row>
    <row r="22" spans="1:8" ht="24.75" hidden="1" customHeight="1" thickBot="1">
      <c r="A22" s="542" t="s">
        <v>145</v>
      </c>
      <c r="B22" s="543"/>
      <c r="C22" s="544"/>
      <c r="D22" s="284"/>
      <c r="E22" s="284"/>
      <c r="F22" s="284"/>
      <c r="G22" s="247"/>
      <c r="H22" s="247"/>
    </row>
    <row r="23" spans="1:8" s="110" customFormat="1" ht="12" customHeight="1" thickBot="1">
      <c r="A23" s="545"/>
      <c r="B23" s="546"/>
      <c r="C23" s="546"/>
      <c r="D23" s="247"/>
      <c r="E23" s="247"/>
      <c r="F23" s="247"/>
      <c r="G23" s="247"/>
      <c r="H23" s="247"/>
    </row>
    <row r="24" spans="1:8" s="110" customFormat="1" ht="22.5" customHeight="1">
      <c r="A24" s="253" t="s">
        <v>34</v>
      </c>
      <c r="B24" s="254" t="s">
        <v>35</v>
      </c>
      <c r="C24" s="337" t="s">
        <v>36</v>
      </c>
      <c r="D24" s="307"/>
      <c r="E24" s="289"/>
      <c r="F24" s="289"/>
      <c r="G24" s="518" t="s">
        <v>349</v>
      </c>
      <c r="H24" s="518"/>
    </row>
    <row r="25" spans="1:8" s="110" customFormat="1" ht="30.75" customHeight="1" thickBot="1">
      <c r="A25" s="255" t="s">
        <v>244</v>
      </c>
      <c r="B25" s="256" t="s">
        <v>22</v>
      </c>
      <c r="C25" s="338" t="s">
        <v>399</v>
      </c>
      <c r="D25" s="308"/>
      <c r="E25" s="290"/>
      <c r="F25" s="290"/>
      <c r="G25" s="519"/>
      <c r="H25" s="519"/>
    </row>
    <row r="26" spans="1:8" s="110" customFormat="1" ht="21.75" hidden="1" customHeight="1" thickBot="1">
      <c r="A26" s="542" t="s">
        <v>148</v>
      </c>
      <c r="B26" s="543"/>
      <c r="C26" s="544"/>
      <c r="D26" s="284"/>
      <c r="E26" s="284"/>
      <c r="F26" s="284"/>
      <c r="G26" s="247"/>
      <c r="H26" s="247"/>
    </row>
    <row r="27" spans="1:8" s="219" customFormat="1" ht="12" customHeight="1" thickBot="1">
      <c r="A27" s="545"/>
      <c r="B27" s="546"/>
      <c r="C27" s="546"/>
      <c r="D27" s="247"/>
      <c r="E27" s="247"/>
      <c r="F27" s="247"/>
      <c r="G27" s="247"/>
      <c r="H27" s="247"/>
    </row>
    <row r="28" spans="1:8" s="219" customFormat="1" ht="22.5" customHeight="1">
      <c r="A28" s="253" t="s">
        <v>34</v>
      </c>
      <c r="B28" s="254" t="s">
        <v>35</v>
      </c>
      <c r="C28" s="337" t="s">
        <v>36</v>
      </c>
      <c r="D28" s="307"/>
      <c r="E28" s="289"/>
      <c r="F28" s="289"/>
      <c r="G28" s="518" t="s">
        <v>421</v>
      </c>
      <c r="H28" s="518"/>
    </row>
    <row r="29" spans="1:8" s="219" customFormat="1" ht="30.75" customHeight="1" thickBot="1">
      <c r="A29" s="255" t="s">
        <v>244</v>
      </c>
      <c r="B29" s="256" t="s">
        <v>143</v>
      </c>
      <c r="C29" s="338" t="s">
        <v>144</v>
      </c>
      <c r="D29" s="308"/>
      <c r="E29" s="290"/>
      <c r="F29" s="290"/>
      <c r="G29" s="519"/>
      <c r="H29" s="519"/>
    </row>
    <row r="30" spans="1:8" ht="12" customHeight="1" thickBot="1">
      <c r="A30" s="572"/>
      <c r="B30" s="573"/>
      <c r="C30" s="573"/>
      <c r="D30" s="247"/>
      <c r="E30" s="247"/>
      <c r="F30" s="247"/>
      <c r="G30" s="247"/>
      <c r="H30" s="247"/>
    </row>
    <row r="31" spans="1:8" ht="25.5" customHeight="1">
      <c r="A31" s="253" t="s">
        <v>34</v>
      </c>
      <c r="B31" s="254" t="s">
        <v>35</v>
      </c>
      <c r="C31" s="337" t="s">
        <v>36</v>
      </c>
      <c r="D31" s="529" t="s">
        <v>346</v>
      </c>
      <c r="E31" s="510" t="s">
        <v>355</v>
      </c>
      <c r="F31" s="510" t="s">
        <v>360</v>
      </c>
      <c r="G31" s="510" t="s">
        <v>366</v>
      </c>
      <c r="H31" s="518"/>
    </row>
    <row r="32" spans="1:8" ht="36.75" customHeight="1" thickBot="1">
      <c r="A32" s="375" t="s">
        <v>245</v>
      </c>
      <c r="B32" s="376">
        <v>72947</v>
      </c>
      <c r="C32" s="377" t="s">
        <v>47</v>
      </c>
      <c r="D32" s="530"/>
      <c r="E32" s="511"/>
      <c r="F32" s="511"/>
      <c r="G32" s="511"/>
      <c r="H32" s="519"/>
    </row>
    <row r="33" spans="1:8" ht="25.5" customHeight="1" thickBot="1">
      <c r="A33" s="574"/>
      <c r="B33" s="574"/>
      <c r="C33" s="574"/>
      <c r="D33" s="284"/>
      <c r="E33" s="284"/>
      <c r="F33" s="284"/>
      <c r="G33" s="284"/>
      <c r="H33" s="247"/>
    </row>
    <row r="34" spans="1:8" ht="20.25" customHeight="1">
      <c r="A34" s="253" t="s">
        <v>34</v>
      </c>
      <c r="B34" s="254" t="s">
        <v>35</v>
      </c>
      <c r="C34" s="337" t="s">
        <v>36</v>
      </c>
      <c r="D34" s="516" t="s">
        <v>350</v>
      </c>
      <c r="E34" s="523" t="s">
        <v>356</v>
      </c>
      <c r="F34" s="523" t="s">
        <v>361</v>
      </c>
      <c r="G34" s="523" t="s">
        <v>367</v>
      </c>
      <c r="H34" s="520"/>
    </row>
    <row r="35" spans="1:8" ht="36" customHeight="1" thickBot="1">
      <c r="A35" s="375" t="s">
        <v>284</v>
      </c>
      <c r="B35" s="378" t="s">
        <v>39</v>
      </c>
      <c r="C35" s="377" t="s">
        <v>165</v>
      </c>
      <c r="D35" s="517"/>
      <c r="E35" s="524"/>
      <c r="F35" s="524"/>
      <c r="G35" s="524"/>
      <c r="H35" s="519"/>
    </row>
    <row r="36" spans="1:8" ht="27" hidden="1" customHeight="1" thickBot="1">
      <c r="A36" s="548" t="s">
        <v>313</v>
      </c>
      <c r="B36" s="549"/>
      <c r="C36" s="550"/>
      <c r="D36" s="284"/>
      <c r="E36" s="284"/>
      <c r="F36" s="284"/>
      <c r="G36" s="284"/>
      <c r="H36" s="247"/>
    </row>
    <row r="37" spans="1:8" ht="12" customHeight="1" thickBot="1">
      <c r="A37" s="545"/>
      <c r="B37" s="546"/>
      <c r="C37" s="546"/>
      <c r="D37" s="247"/>
      <c r="E37" s="247"/>
      <c r="F37" s="247"/>
      <c r="G37" s="247"/>
      <c r="H37" s="247"/>
    </row>
    <row r="38" spans="1:8" ht="20.25" customHeight="1">
      <c r="A38" s="253" t="s">
        <v>34</v>
      </c>
      <c r="B38" s="254" t="s">
        <v>35</v>
      </c>
      <c r="C38" s="337" t="s">
        <v>36</v>
      </c>
      <c r="D38" s="514" t="s">
        <v>351</v>
      </c>
      <c r="E38" s="510" t="s">
        <v>356</v>
      </c>
      <c r="F38" s="510" t="s">
        <v>359</v>
      </c>
      <c r="G38" s="525" t="s">
        <v>367</v>
      </c>
      <c r="H38" s="518"/>
    </row>
    <row r="39" spans="1:8" ht="37.5" customHeight="1">
      <c r="A39" s="255" t="s">
        <v>286</v>
      </c>
      <c r="B39" s="315" t="s">
        <v>40</v>
      </c>
      <c r="C39" s="338" t="s">
        <v>166</v>
      </c>
      <c r="D39" s="515"/>
      <c r="E39" s="511"/>
      <c r="F39" s="511"/>
      <c r="G39" s="524"/>
      <c r="H39" s="519"/>
    </row>
    <row r="40" spans="1:8" ht="21.75" hidden="1" customHeight="1" thickBot="1">
      <c r="A40" s="542" t="s">
        <v>314</v>
      </c>
      <c r="B40" s="543"/>
      <c r="C40" s="544"/>
      <c r="D40" s="284"/>
      <c r="E40" s="284"/>
      <c r="F40" s="284"/>
      <c r="G40" s="284"/>
      <c r="H40" s="247"/>
    </row>
    <row r="41" spans="1:8" ht="12.75" customHeight="1" thickBot="1">
      <c r="A41" s="257"/>
      <c r="B41" s="258"/>
      <c r="C41" s="339"/>
      <c r="D41" s="284"/>
      <c r="E41" s="284"/>
      <c r="F41" s="284"/>
      <c r="G41" s="284"/>
      <c r="H41" s="247"/>
    </row>
    <row r="42" spans="1:8" ht="19.5" customHeight="1" thickBot="1">
      <c r="A42" s="259" t="s">
        <v>34</v>
      </c>
      <c r="B42" s="316" t="s">
        <v>35</v>
      </c>
      <c r="C42" s="340" t="s">
        <v>36</v>
      </c>
      <c r="D42" s="514" t="s">
        <v>351</v>
      </c>
      <c r="E42" s="510" t="s">
        <v>356</v>
      </c>
      <c r="F42" s="510" t="s">
        <v>359</v>
      </c>
      <c r="G42" s="525" t="s">
        <v>367</v>
      </c>
      <c r="H42" s="518"/>
    </row>
    <row r="43" spans="1:8" ht="37.5" customHeight="1" thickBot="1">
      <c r="A43" s="259" t="s">
        <v>288</v>
      </c>
      <c r="B43" s="317">
        <v>94991</v>
      </c>
      <c r="C43" s="341" t="s">
        <v>49</v>
      </c>
      <c r="D43" s="515"/>
      <c r="E43" s="511"/>
      <c r="F43" s="511"/>
      <c r="G43" s="524"/>
      <c r="H43" s="519"/>
    </row>
    <row r="44" spans="1:8" ht="18" hidden="1" customHeight="1" thickBot="1">
      <c r="A44" s="542" t="s">
        <v>315</v>
      </c>
      <c r="B44" s="543"/>
      <c r="C44" s="544"/>
      <c r="D44" s="284"/>
      <c r="E44" s="284"/>
      <c r="F44" s="284"/>
      <c r="G44" s="284"/>
      <c r="H44" s="247"/>
    </row>
    <row r="45" spans="1:8" ht="12" customHeight="1" thickBot="1">
      <c r="A45" s="545"/>
      <c r="B45" s="546"/>
      <c r="C45" s="546"/>
      <c r="D45" s="247"/>
      <c r="E45" s="247"/>
      <c r="F45" s="247"/>
      <c r="G45" s="247"/>
      <c r="H45" s="247"/>
    </row>
    <row r="46" spans="1:8" ht="20.25" hidden="1" customHeight="1">
      <c r="A46" s="253" t="s">
        <v>34</v>
      </c>
      <c r="B46" s="254" t="s">
        <v>35</v>
      </c>
      <c r="C46" s="337" t="s">
        <v>36</v>
      </c>
      <c r="D46" s="284"/>
      <c r="E46" s="284"/>
      <c r="F46" s="284"/>
      <c r="G46" s="284"/>
      <c r="H46" s="247"/>
    </row>
    <row r="47" spans="1:8" ht="33" hidden="1" customHeight="1">
      <c r="A47" s="255" t="s">
        <v>44</v>
      </c>
      <c r="B47" s="315" t="e">
        <f>'ANEXO 15  PLANILHA CUSTO'!#REF!</f>
        <v>#REF!</v>
      </c>
      <c r="C47" s="338" t="e">
        <f>'ANEXO 15  PLANILHA CUSTO'!#REF!</f>
        <v>#REF!</v>
      </c>
      <c r="D47" s="284"/>
      <c r="E47" s="284"/>
      <c r="F47" s="284"/>
      <c r="G47" s="284"/>
      <c r="H47" s="247"/>
    </row>
    <row r="48" spans="1:8" ht="39.75" hidden="1" customHeight="1" thickBot="1">
      <c r="A48" s="260" t="s">
        <v>48</v>
      </c>
      <c r="B48" s="261"/>
      <c r="C48" s="342"/>
      <c r="D48" s="284"/>
      <c r="E48" s="284"/>
      <c r="F48" s="284"/>
      <c r="G48" s="284"/>
      <c r="H48" s="247"/>
    </row>
    <row r="49" spans="1:8" ht="38.25" hidden="1" customHeight="1" thickBot="1">
      <c r="A49" s="257"/>
      <c r="B49" s="258"/>
      <c r="C49" s="339"/>
      <c r="D49" s="284"/>
      <c r="E49" s="284"/>
      <c r="F49" s="284"/>
      <c r="G49" s="284"/>
      <c r="H49" s="247"/>
    </row>
    <row r="50" spans="1:8" ht="20.25" customHeight="1">
      <c r="A50" s="253" t="s">
        <v>34</v>
      </c>
      <c r="B50" s="318" t="s">
        <v>35</v>
      </c>
      <c r="C50" s="343" t="s">
        <v>36</v>
      </c>
      <c r="D50" s="514" t="s">
        <v>352</v>
      </c>
      <c r="E50" s="512" t="s">
        <v>357</v>
      </c>
      <c r="F50" s="512" t="s">
        <v>362</v>
      </c>
      <c r="G50" s="512" t="s">
        <v>368</v>
      </c>
      <c r="H50" s="518"/>
    </row>
    <row r="51" spans="1:8" ht="39" customHeight="1">
      <c r="A51" s="262" t="s">
        <v>293</v>
      </c>
      <c r="B51" s="319" t="s">
        <v>46</v>
      </c>
      <c r="C51" s="344" t="s">
        <v>45</v>
      </c>
      <c r="D51" s="515"/>
      <c r="E51" s="513"/>
      <c r="F51" s="513"/>
      <c r="G51" s="513"/>
      <c r="H51" s="519"/>
    </row>
    <row r="52" spans="1:8" ht="19.5" hidden="1" customHeight="1" thickBot="1">
      <c r="A52" s="548" t="s">
        <v>316</v>
      </c>
      <c r="B52" s="549"/>
      <c r="C52" s="550"/>
      <c r="D52" s="284"/>
      <c r="E52" s="284"/>
      <c r="F52" s="247"/>
      <c r="G52" s="247"/>
      <c r="H52" s="247"/>
    </row>
    <row r="53" spans="1:8" ht="11.25" customHeight="1">
      <c r="A53" s="547"/>
      <c r="B53" s="547"/>
      <c r="C53" s="547"/>
      <c r="D53" s="284"/>
      <c r="E53" s="284"/>
      <c r="F53" s="247"/>
      <c r="G53" s="247"/>
      <c r="H53" s="247"/>
    </row>
    <row r="54" spans="1:8" s="219" customFormat="1" ht="17.25" customHeight="1">
      <c r="A54" s="298" t="s">
        <v>373</v>
      </c>
      <c r="B54" s="320"/>
      <c r="C54" s="345"/>
      <c r="D54" s="299"/>
      <c r="E54" s="299"/>
      <c r="F54" s="300"/>
      <c r="G54" s="300"/>
      <c r="H54" s="301"/>
    </row>
    <row r="55" spans="1:8" s="219" customFormat="1" ht="20.25" customHeight="1">
      <c r="A55" s="295" t="s">
        <v>34</v>
      </c>
      <c r="B55" s="252" t="s">
        <v>35</v>
      </c>
      <c r="C55" s="336" t="s">
        <v>36</v>
      </c>
      <c r="D55" s="514"/>
      <c r="E55" s="296"/>
      <c r="F55" s="247"/>
      <c r="G55" s="297"/>
      <c r="H55" s="518" t="s">
        <v>401</v>
      </c>
    </row>
    <row r="56" spans="1:8" s="219" customFormat="1" ht="39.75" customHeight="1">
      <c r="A56" s="263" t="s">
        <v>26</v>
      </c>
      <c r="B56" s="321" t="str">
        <f>'ANEXO 15  PLANILHA CUSTO'!$C$13</f>
        <v>54.01.410</v>
      </c>
      <c r="C56" s="346" t="s">
        <v>163</v>
      </c>
      <c r="D56" s="515"/>
      <c r="E56" s="290"/>
      <c r="F56" s="286"/>
      <c r="G56" s="288"/>
      <c r="H56" s="519"/>
    </row>
    <row r="57" spans="1:8" s="219" customFormat="1" ht="33" hidden="1" customHeight="1" thickBot="1">
      <c r="A57" s="560" t="s">
        <v>330</v>
      </c>
      <c r="B57" s="561"/>
      <c r="C57" s="562"/>
      <c r="D57" s="284"/>
      <c r="E57" s="284"/>
      <c r="F57" s="247"/>
      <c r="G57" s="247"/>
      <c r="H57" s="247"/>
    </row>
    <row r="58" spans="1:8" s="219" customFormat="1" ht="12.75" customHeight="1">
      <c r="A58" s="264"/>
      <c r="B58" s="264"/>
      <c r="C58" s="347"/>
      <c r="D58" s="284"/>
      <c r="E58" s="284"/>
      <c r="F58" s="247"/>
      <c r="G58" s="247"/>
      <c r="H58" s="247"/>
    </row>
    <row r="59" spans="1:8" s="219" customFormat="1" ht="20.25" customHeight="1">
      <c r="A59" s="304" t="s">
        <v>34</v>
      </c>
      <c r="B59" s="322" t="s">
        <v>35</v>
      </c>
      <c r="C59" s="348" t="s">
        <v>36</v>
      </c>
      <c r="D59" s="307"/>
      <c r="E59" s="289"/>
      <c r="F59" s="285"/>
      <c r="G59" s="287"/>
      <c r="H59" s="521" t="s">
        <v>418</v>
      </c>
    </row>
    <row r="60" spans="1:8" s="219" customFormat="1" ht="60" customHeight="1">
      <c r="A60" s="305" t="s">
        <v>27</v>
      </c>
      <c r="B60" s="321" t="str">
        <f>'ANEXO 15  PLANILHA CUSTO'!$C$15</f>
        <v>54.03.210</v>
      </c>
      <c r="C60" s="346" t="s">
        <v>164</v>
      </c>
      <c r="D60" s="308"/>
      <c r="E60" s="290"/>
      <c r="F60" s="286"/>
      <c r="G60" s="288"/>
      <c r="H60" s="522"/>
    </row>
    <row r="61" spans="1:8" s="219" customFormat="1" ht="32.25" hidden="1" customHeight="1" thickBot="1">
      <c r="A61" s="563" t="s">
        <v>331</v>
      </c>
      <c r="B61" s="564"/>
      <c r="C61" s="565"/>
      <c r="D61" s="284"/>
      <c r="E61" s="284"/>
      <c r="F61" s="247"/>
      <c r="G61" s="247"/>
      <c r="H61" s="247"/>
    </row>
    <row r="62" spans="1:8" s="219" customFormat="1" ht="11.25" customHeight="1" thickBot="1">
      <c r="A62" s="265"/>
      <c r="B62" s="266"/>
      <c r="C62" s="349"/>
      <c r="D62" s="284"/>
      <c r="E62" s="284"/>
      <c r="F62" s="247"/>
      <c r="G62" s="247"/>
      <c r="H62" s="247"/>
    </row>
    <row r="63" spans="1:8" s="219" customFormat="1" ht="20.25" customHeight="1">
      <c r="A63" s="253" t="s">
        <v>34</v>
      </c>
      <c r="B63" s="318" t="s">
        <v>35</v>
      </c>
      <c r="C63" s="343" t="s">
        <v>36</v>
      </c>
      <c r="D63" s="307"/>
      <c r="E63" s="289"/>
      <c r="F63" s="285"/>
      <c r="G63" s="287"/>
      <c r="H63" s="518" t="s">
        <v>374</v>
      </c>
    </row>
    <row r="64" spans="1:8" s="219" customFormat="1" ht="94.5" customHeight="1">
      <c r="A64" s="267" t="s">
        <v>28</v>
      </c>
      <c r="B64" s="323">
        <v>72947</v>
      </c>
      <c r="C64" s="350" t="s">
        <v>241</v>
      </c>
      <c r="D64" s="308"/>
      <c r="E64" s="290"/>
      <c r="F64" s="286"/>
      <c r="G64" s="288"/>
      <c r="H64" s="519"/>
    </row>
    <row r="65" spans="1:8" s="219" customFormat="1" ht="34.5" hidden="1" customHeight="1">
      <c r="A65" s="579" t="s">
        <v>332</v>
      </c>
      <c r="B65" s="580"/>
      <c r="C65" s="580"/>
      <c r="D65" s="284"/>
      <c r="E65" s="284"/>
      <c r="F65" s="247"/>
      <c r="G65" s="247"/>
      <c r="H65" s="247"/>
    </row>
    <row r="66" spans="1:8" s="219" customFormat="1" ht="13.5" customHeight="1" thickBot="1">
      <c r="A66" s="268"/>
      <c r="B66" s="264"/>
      <c r="C66" s="347"/>
      <c r="D66" s="284"/>
      <c r="E66" s="284"/>
      <c r="F66" s="247"/>
      <c r="G66" s="247"/>
      <c r="H66" s="247"/>
    </row>
    <row r="67" spans="1:8" s="219" customFormat="1" ht="20.25" customHeight="1">
      <c r="A67" s="269" t="s">
        <v>34</v>
      </c>
      <c r="B67" s="316" t="s">
        <v>35</v>
      </c>
      <c r="C67" s="340" t="s">
        <v>36</v>
      </c>
      <c r="D67" s="307"/>
      <c r="E67" s="289"/>
      <c r="F67" s="285"/>
      <c r="G67" s="287"/>
      <c r="H67" s="518" t="s">
        <v>375</v>
      </c>
    </row>
    <row r="68" spans="1:8" s="219" customFormat="1" ht="43.5" customHeight="1">
      <c r="A68" s="263" t="s">
        <v>102</v>
      </c>
      <c r="B68" s="324">
        <v>72947</v>
      </c>
      <c r="C68" s="346" t="s">
        <v>289</v>
      </c>
      <c r="D68" s="308"/>
      <c r="E68" s="290"/>
      <c r="F68" s="286"/>
      <c r="G68" s="288"/>
      <c r="H68" s="519"/>
    </row>
    <row r="69" spans="1:8" s="219" customFormat="1" ht="16.5" hidden="1" customHeight="1" thickBot="1">
      <c r="A69" s="563" t="s">
        <v>333</v>
      </c>
      <c r="B69" s="581"/>
      <c r="C69" s="582"/>
      <c r="D69" s="308"/>
      <c r="E69" s="290"/>
      <c r="F69" s="286"/>
      <c r="G69" s="288"/>
      <c r="H69" s="286"/>
    </row>
    <row r="70" spans="1:8" s="219" customFormat="1" ht="11.25" customHeight="1" thickBot="1">
      <c r="A70" s="264"/>
      <c r="B70" s="264"/>
      <c r="C70" s="347"/>
      <c r="D70" s="284"/>
      <c r="E70" s="284"/>
      <c r="F70" s="247"/>
      <c r="G70" s="247"/>
      <c r="H70" s="247"/>
    </row>
    <row r="71" spans="1:8" s="219" customFormat="1" ht="20.25" customHeight="1" thickBot="1">
      <c r="A71" s="269" t="s">
        <v>34</v>
      </c>
      <c r="B71" s="316" t="s">
        <v>35</v>
      </c>
      <c r="C71" s="340" t="s">
        <v>36</v>
      </c>
      <c r="D71" s="307"/>
      <c r="E71" s="289"/>
      <c r="F71" s="285"/>
      <c r="G71" s="287"/>
      <c r="H71" s="518" t="s">
        <v>376</v>
      </c>
    </row>
    <row r="72" spans="1:8" s="219" customFormat="1" ht="50.25" customHeight="1">
      <c r="A72" s="270" t="s">
        <v>291</v>
      </c>
      <c r="B72" s="325">
        <v>72947</v>
      </c>
      <c r="C72" s="351" t="s">
        <v>302</v>
      </c>
      <c r="D72" s="308"/>
      <c r="E72" s="290"/>
      <c r="F72" s="286"/>
      <c r="G72" s="288"/>
      <c r="H72" s="519"/>
    </row>
    <row r="73" spans="1:8" s="219" customFormat="1" ht="21.75" hidden="1" customHeight="1" thickBot="1">
      <c r="A73" s="554" t="s">
        <v>334</v>
      </c>
      <c r="B73" s="555"/>
      <c r="C73" s="556"/>
      <c r="D73" s="308"/>
      <c r="E73" s="290"/>
      <c r="F73" s="286"/>
      <c r="G73" s="288"/>
      <c r="H73" s="286"/>
    </row>
    <row r="74" spans="1:8" s="219" customFormat="1" ht="14.25" customHeight="1" thickBot="1">
      <c r="A74" s="264"/>
      <c r="B74" s="264"/>
      <c r="C74" s="347"/>
      <c r="D74" s="284"/>
      <c r="E74" s="284"/>
      <c r="F74" s="247"/>
      <c r="G74" s="247"/>
      <c r="H74" s="247"/>
    </row>
    <row r="75" spans="1:8" s="219" customFormat="1" ht="20.25" customHeight="1" thickBot="1">
      <c r="A75" s="269" t="s">
        <v>34</v>
      </c>
      <c r="B75" s="316" t="s">
        <v>35</v>
      </c>
      <c r="C75" s="340" t="s">
        <v>36</v>
      </c>
      <c r="D75" s="307"/>
      <c r="E75" s="289"/>
      <c r="F75" s="285"/>
      <c r="G75" s="287"/>
      <c r="H75" s="518" t="s">
        <v>369</v>
      </c>
    </row>
    <row r="76" spans="1:8" s="219" customFormat="1" ht="58.5" customHeight="1">
      <c r="A76" s="270" t="s">
        <v>292</v>
      </c>
      <c r="B76" s="325">
        <v>72947</v>
      </c>
      <c r="C76" s="351" t="s">
        <v>307</v>
      </c>
      <c r="D76" s="308"/>
      <c r="E76" s="290"/>
      <c r="F76" s="286"/>
      <c r="G76" s="288"/>
      <c r="H76" s="519"/>
    </row>
    <row r="77" spans="1:8" s="219" customFormat="1" ht="20.100000000000001" hidden="1" customHeight="1" thickBot="1">
      <c r="A77" s="563" t="s">
        <v>335</v>
      </c>
      <c r="B77" s="581"/>
      <c r="C77" s="582"/>
      <c r="D77" s="308"/>
      <c r="E77" s="290"/>
      <c r="F77" s="286"/>
      <c r="G77" s="288"/>
      <c r="H77" s="286"/>
    </row>
    <row r="78" spans="1:8" s="219" customFormat="1" ht="13.5" customHeight="1" thickBot="1">
      <c r="A78" s="264"/>
      <c r="B78" s="264"/>
      <c r="C78" s="347"/>
      <c r="D78" s="284"/>
      <c r="E78" s="284"/>
      <c r="F78" s="247"/>
      <c r="G78" s="247"/>
      <c r="H78" s="247"/>
    </row>
    <row r="79" spans="1:8" s="219" customFormat="1" ht="20.25" customHeight="1" thickBot="1">
      <c r="A79" s="269" t="s">
        <v>34</v>
      </c>
      <c r="B79" s="316" t="s">
        <v>35</v>
      </c>
      <c r="C79" s="340" t="s">
        <v>36</v>
      </c>
      <c r="D79" s="307"/>
      <c r="E79" s="289"/>
      <c r="F79" s="285"/>
      <c r="G79" s="287"/>
      <c r="H79" s="518" t="s">
        <v>377</v>
      </c>
    </row>
    <row r="80" spans="1:8" s="219" customFormat="1" ht="60.75" customHeight="1">
      <c r="A80" s="270" t="s">
        <v>294</v>
      </c>
      <c r="B80" s="326" t="s">
        <v>46</v>
      </c>
      <c r="C80" s="352" t="s">
        <v>242</v>
      </c>
      <c r="D80" s="308"/>
      <c r="E80" s="290"/>
      <c r="F80" s="286"/>
      <c r="G80" s="288"/>
      <c r="H80" s="519"/>
    </row>
    <row r="81" spans="1:8" s="219" customFormat="1" ht="27" hidden="1" customHeight="1" thickBot="1">
      <c r="A81" s="563" t="s">
        <v>336</v>
      </c>
      <c r="B81" s="581"/>
      <c r="C81" s="582"/>
      <c r="D81" s="284"/>
      <c r="E81" s="284"/>
      <c r="F81" s="247"/>
      <c r="G81" s="247"/>
      <c r="H81" s="247"/>
    </row>
    <row r="82" spans="1:8" s="219" customFormat="1" ht="15" customHeight="1" thickBot="1">
      <c r="A82" s="265"/>
      <c r="B82" s="264"/>
      <c r="C82" s="347"/>
      <c r="D82" s="284"/>
      <c r="E82" s="284"/>
      <c r="F82" s="247"/>
      <c r="G82" s="247"/>
      <c r="H82" s="247"/>
    </row>
    <row r="83" spans="1:8" s="219" customFormat="1" ht="20.25" customHeight="1" thickBot="1">
      <c r="A83" s="269" t="s">
        <v>34</v>
      </c>
      <c r="B83" s="316" t="s">
        <v>35</v>
      </c>
      <c r="C83" s="340" t="s">
        <v>36</v>
      </c>
      <c r="D83" s="307"/>
      <c r="E83" s="289"/>
      <c r="F83" s="285"/>
      <c r="G83" s="287"/>
      <c r="H83" s="521" t="s">
        <v>379</v>
      </c>
    </row>
    <row r="84" spans="1:8" s="219" customFormat="1" ht="83.25" customHeight="1" thickBot="1">
      <c r="A84" s="309" t="s">
        <v>295</v>
      </c>
      <c r="B84" s="327" t="s">
        <v>279</v>
      </c>
      <c r="C84" s="353" t="s">
        <v>378</v>
      </c>
      <c r="D84" s="308"/>
      <c r="E84" s="290"/>
      <c r="F84" s="286"/>
      <c r="G84" s="288"/>
      <c r="H84" s="522"/>
    </row>
    <row r="85" spans="1:8" s="219" customFormat="1" ht="33" hidden="1" customHeight="1" thickBot="1">
      <c r="A85" s="551" t="s">
        <v>337</v>
      </c>
      <c r="B85" s="583"/>
      <c r="C85" s="584"/>
      <c r="D85" s="284"/>
      <c r="E85" s="284"/>
      <c r="F85" s="247"/>
      <c r="G85" s="247"/>
      <c r="H85" s="247"/>
    </row>
    <row r="86" spans="1:8" s="219" customFormat="1" ht="13.5" customHeight="1" thickBot="1">
      <c r="A86" s="264"/>
      <c r="B86" s="264"/>
      <c r="C86" s="264"/>
      <c r="D86" s="284"/>
      <c r="E86" s="284"/>
      <c r="F86" s="247"/>
      <c r="G86" s="247"/>
      <c r="H86" s="247"/>
    </row>
    <row r="87" spans="1:8" s="219" customFormat="1" ht="20.25" customHeight="1" thickBot="1">
      <c r="A87" s="360" t="s">
        <v>34</v>
      </c>
      <c r="B87" s="361" t="s">
        <v>35</v>
      </c>
      <c r="C87" s="354" t="s">
        <v>36</v>
      </c>
      <c r="D87" s="284"/>
      <c r="E87" s="289"/>
      <c r="F87" s="285"/>
      <c r="G87" s="287"/>
      <c r="H87" s="521" t="s">
        <v>381</v>
      </c>
    </row>
    <row r="88" spans="1:8" s="219" customFormat="1" ht="82.5" customHeight="1" thickBot="1">
      <c r="A88" s="310" t="s">
        <v>296</v>
      </c>
      <c r="B88" s="328" t="s">
        <v>281</v>
      </c>
      <c r="C88" s="354" t="s">
        <v>290</v>
      </c>
      <c r="D88" s="308"/>
      <c r="E88" s="290"/>
      <c r="F88" s="286"/>
      <c r="G88" s="288"/>
      <c r="H88" s="522"/>
    </row>
    <row r="89" spans="1:8" s="219" customFormat="1" ht="33" hidden="1" customHeight="1" thickBot="1">
      <c r="A89" s="551" t="s">
        <v>338</v>
      </c>
      <c r="B89" s="583"/>
      <c r="C89" s="584"/>
      <c r="D89" s="284"/>
      <c r="E89" s="284"/>
      <c r="F89" s="247"/>
      <c r="G89" s="247"/>
      <c r="H89" s="247"/>
    </row>
    <row r="90" spans="1:8" s="219" customFormat="1" ht="12.75" customHeight="1" thickBot="1">
      <c r="A90" s="264"/>
      <c r="B90" s="264"/>
      <c r="C90" s="264"/>
      <c r="D90" s="284"/>
      <c r="E90" s="284"/>
      <c r="F90" s="247"/>
      <c r="G90" s="247"/>
      <c r="H90" s="247"/>
    </row>
    <row r="91" spans="1:8" s="219" customFormat="1" ht="20.25" customHeight="1" thickBot="1">
      <c r="A91" s="269" t="s">
        <v>34</v>
      </c>
      <c r="B91" s="359" t="s">
        <v>35</v>
      </c>
      <c r="C91" s="335" t="s">
        <v>36</v>
      </c>
      <c r="D91" s="307"/>
      <c r="E91" s="289"/>
      <c r="F91" s="285"/>
      <c r="G91" s="287"/>
      <c r="H91" s="518" t="s">
        <v>384</v>
      </c>
    </row>
    <row r="92" spans="1:8" s="219" customFormat="1" ht="33" customHeight="1" thickBot="1">
      <c r="A92" s="309" t="s">
        <v>308</v>
      </c>
      <c r="B92" s="361" t="s">
        <v>39</v>
      </c>
      <c r="C92" s="355" t="s">
        <v>306</v>
      </c>
      <c r="D92" s="308"/>
      <c r="E92" s="290"/>
      <c r="F92" s="286"/>
      <c r="G92" s="288"/>
      <c r="H92" s="519"/>
    </row>
    <row r="93" spans="1:8" s="219" customFormat="1" ht="21.75" customHeight="1">
      <c r="A93" s="585" t="s">
        <v>339</v>
      </c>
      <c r="B93" s="583"/>
      <c r="C93" s="584"/>
      <c r="D93" s="284"/>
      <c r="E93" s="284"/>
      <c r="F93" s="247"/>
      <c r="G93" s="247"/>
      <c r="H93" s="247"/>
    </row>
    <row r="94" spans="1:8" s="219" customFormat="1" ht="13.5" customHeight="1" thickBot="1">
      <c r="A94" s="264"/>
      <c r="B94" s="264"/>
      <c r="C94" s="264"/>
      <c r="D94" s="284"/>
      <c r="E94" s="284"/>
      <c r="F94" s="247"/>
      <c r="G94" s="247"/>
      <c r="H94" s="247"/>
    </row>
    <row r="95" spans="1:8" s="219" customFormat="1" ht="20.25" customHeight="1" thickBot="1">
      <c r="A95" s="362" t="s">
        <v>34</v>
      </c>
      <c r="B95" s="363" t="s">
        <v>35</v>
      </c>
      <c r="C95" s="364" t="s">
        <v>36</v>
      </c>
      <c r="D95" s="307"/>
      <c r="E95" s="289"/>
      <c r="F95" s="285"/>
      <c r="G95" s="287"/>
      <c r="H95" s="518" t="s">
        <v>380</v>
      </c>
    </row>
    <row r="96" spans="1:8" s="219" customFormat="1" ht="31.5" customHeight="1" thickBot="1">
      <c r="A96" s="309" t="s">
        <v>309</v>
      </c>
      <c r="B96" s="329" t="s">
        <v>40</v>
      </c>
      <c r="C96" s="355" t="s">
        <v>166</v>
      </c>
      <c r="D96" s="308"/>
      <c r="E96" s="290"/>
      <c r="F96" s="286"/>
      <c r="G96" s="288"/>
      <c r="H96" s="519"/>
    </row>
    <row r="97" spans="1:8" s="219" customFormat="1" ht="20.100000000000001" hidden="1" customHeight="1" thickBot="1">
      <c r="A97" s="551" t="s">
        <v>339</v>
      </c>
      <c r="B97" s="583"/>
      <c r="C97" s="584"/>
      <c r="D97" s="284"/>
      <c r="E97" s="284"/>
      <c r="F97" s="247"/>
      <c r="G97" s="247"/>
      <c r="H97" s="247"/>
    </row>
    <row r="98" spans="1:8" s="219" customFormat="1" ht="20.100000000000001" customHeight="1" thickBot="1">
      <c r="A98" s="264"/>
      <c r="B98" s="264"/>
      <c r="C98" s="264"/>
      <c r="D98" s="284"/>
      <c r="E98" s="284"/>
      <c r="F98" s="247"/>
      <c r="G98" s="247"/>
      <c r="H98" s="247"/>
    </row>
    <row r="99" spans="1:8" s="219" customFormat="1" ht="22.5" customHeight="1" thickBot="1">
      <c r="A99" s="362" t="s">
        <v>34</v>
      </c>
      <c r="B99" s="363" t="s">
        <v>35</v>
      </c>
      <c r="C99" s="380" t="s">
        <v>36</v>
      </c>
      <c r="D99" s="289"/>
      <c r="E99" s="289"/>
      <c r="F99" s="285"/>
      <c r="G99" s="287"/>
      <c r="H99" s="518" t="s">
        <v>385</v>
      </c>
    </row>
    <row r="100" spans="1:8" s="219" customFormat="1" ht="42" customHeight="1" thickBot="1">
      <c r="A100" s="410" t="s">
        <v>414</v>
      </c>
      <c r="B100" s="412" t="s">
        <v>411</v>
      </c>
      <c r="C100" s="381" t="s">
        <v>410</v>
      </c>
      <c r="D100" s="290"/>
      <c r="E100" s="290"/>
      <c r="F100" s="286"/>
      <c r="G100" s="288"/>
      <c r="H100" s="519"/>
    </row>
    <row r="101" spans="1:8" s="219" customFormat="1" ht="20.25" customHeight="1" thickBot="1">
      <c r="A101" s="411"/>
      <c r="B101" s="264"/>
      <c r="C101" s="374"/>
      <c r="D101" s="284"/>
      <c r="E101" s="284"/>
      <c r="F101" s="247"/>
      <c r="G101" s="247"/>
      <c r="H101" s="306"/>
    </row>
    <row r="102" spans="1:8" s="219" customFormat="1" ht="33" customHeight="1" thickBot="1">
      <c r="A102" s="409" t="s">
        <v>34</v>
      </c>
      <c r="B102" s="363" t="s">
        <v>35</v>
      </c>
      <c r="C102" s="380" t="s">
        <v>36</v>
      </c>
      <c r="D102" s="289"/>
      <c r="E102" s="307"/>
      <c r="F102" s="287"/>
      <c r="G102" s="383"/>
      <c r="H102" s="518" t="s">
        <v>386</v>
      </c>
    </row>
    <row r="103" spans="1:8" s="219" customFormat="1" ht="36.75" customHeight="1" thickBot="1">
      <c r="A103" s="410" t="s">
        <v>415</v>
      </c>
      <c r="B103" s="413" t="s">
        <v>413</v>
      </c>
      <c r="C103" s="381" t="s">
        <v>412</v>
      </c>
      <c r="D103" s="290"/>
      <c r="E103" s="308"/>
      <c r="F103" s="288"/>
      <c r="G103" s="382"/>
      <c r="H103" s="519"/>
    </row>
    <row r="104" spans="1:8" s="219" customFormat="1" ht="20.25" customHeight="1">
      <c r="A104" s="264"/>
      <c r="B104" s="264"/>
      <c r="C104" s="264"/>
      <c r="D104" s="284"/>
      <c r="E104" s="284"/>
      <c r="F104" s="247"/>
      <c r="G104" s="247"/>
      <c r="H104" s="247"/>
    </row>
    <row r="105" spans="1:8" s="219" customFormat="1" ht="18" customHeight="1">
      <c r="A105" s="302" t="s">
        <v>409</v>
      </c>
      <c r="B105" s="303"/>
      <c r="C105" s="373"/>
      <c r="D105" s="299"/>
      <c r="E105" s="299"/>
      <c r="F105" s="300"/>
      <c r="G105" s="300"/>
      <c r="H105" s="301"/>
    </row>
    <row r="106" spans="1:8" s="219" customFormat="1" ht="20.25" customHeight="1" thickBot="1">
      <c r="A106" s="370" t="s">
        <v>34</v>
      </c>
      <c r="B106" s="371" t="s">
        <v>35</v>
      </c>
      <c r="C106" s="372" t="s">
        <v>36</v>
      </c>
      <c r="D106" s="284"/>
      <c r="E106" s="296"/>
      <c r="F106" s="247"/>
      <c r="G106" s="297"/>
      <c r="H106" s="526" t="s">
        <v>382</v>
      </c>
    </row>
    <row r="107" spans="1:8" s="219" customFormat="1" ht="84.75" customHeight="1" thickBot="1">
      <c r="A107" s="365" t="s">
        <v>1</v>
      </c>
      <c r="B107" s="366">
        <v>72947</v>
      </c>
      <c r="C107" s="367" t="s">
        <v>241</v>
      </c>
      <c r="D107" s="308"/>
      <c r="E107" s="290"/>
      <c r="F107" s="286"/>
      <c r="G107" s="288"/>
      <c r="H107" s="522"/>
    </row>
    <row r="108" spans="1:8" s="219" customFormat="1" ht="49.5" hidden="1" customHeight="1" thickBot="1">
      <c r="A108" s="576" t="s">
        <v>340</v>
      </c>
      <c r="B108" s="577"/>
      <c r="C108" s="578"/>
      <c r="D108" s="284"/>
      <c r="E108" s="284"/>
      <c r="F108" s="247"/>
      <c r="G108" s="247"/>
      <c r="H108" s="247"/>
    </row>
    <row r="109" spans="1:8" s="219" customFormat="1" ht="14.25" customHeight="1" thickBot="1">
      <c r="A109" s="271"/>
      <c r="B109" s="271"/>
      <c r="C109" s="357"/>
      <c r="D109" s="284"/>
      <c r="E109" s="284"/>
      <c r="F109" s="247"/>
      <c r="G109" s="247"/>
      <c r="H109" s="247"/>
    </row>
    <row r="110" spans="1:8" s="219" customFormat="1" ht="20.25" customHeight="1">
      <c r="A110" s="269" t="s">
        <v>34</v>
      </c>
      <c r="B110" s="316" t="s">
        <v>35</v>
      </c>
      <c r="C110" s="340" t="s">
        <v>36</v>
      </c>
      <c r="D110" s="307"/>
      <c r="E110" s="289"/>
      <c r="F110" s="285"/>
      <c r="G110" s="287"/>
      <c r="H110" s="521" t="s">
        <v>383</v>
      </c>
    </row>
    <row r="111" spans="1:8" s="219" customFormat="1" ht="60.75" customHeight="1" thickBot="1">
      <c r="A111" s="311" t="s">
        <v>297</v>
      </c>
      <c r="B111" s="330" t="s">
        <v>39</v>
      </c>
      <c r="C111" s="356" t="s">
        <v>165</v>
      </c>
      <c r="D111" s="308"/>
      <c r="E111" s="290"/>
      <c r="F111" s="286"/>
      <c r="G111" s="288"/>
      <c r="H111" s="522"/>
    </row>
    <row r="112" spans="1:8" s="219" customFormat="1" ht="41.25" hidden="1" customHeight="1" thickBot="1">
      <c r="A112" s="551" t="s">
        <v>341</v>
      </c>
      <c r="B112" s="552"/>
      <c r="C112" s="553"/>
      <c r="D112" s="308"/>
      <c r="E112" s="290"/>
      <c r="F112" s="286"/>
      <c r="G112" s="288"/>
      <c r="H112" s="286"/>
    </row>
    <row r="113" spans="1:8" s="219" customFormat="1" ht="14.25" customHeight="1" thickBot="1">
      <c r="A113" s="264"/>
      <c r="B113" s="264"/>
      <c r="C113" s="347"/>
      <c r="D113" s="284"/>
      <c r="E113" s="284"/>
      <c r="F113" s="247"/>
      <c r="G113" s="247"/>
      <c r="H113" s="247"/>
    </row>
    <row r="114" spans="1:8" s="219" customFormat="1" ht="20.25" customHeight="1">
      <c r="A114" s="269" t="s">
        <v>34</v>
      </c>
      <c r="B114" s="316" t="s">
        <v>35</v>
      </c>
      <c r="C114" s="340" t="s">
        <v>36</v>
      </c>
      <c r="D114" s="307"/>
      <c r="E114" s="289"/>
      <c r="F114" s="285"/>
      <c r="G114" s="287"/>
      <c r="H114" s="521" t="s">
        <v>383</v>
      </c>
    </row>
    <row r="115" spans="1:8" s="219" customFormat="1" ht="66" customHeight="1" thickBot="1">
      <c r="A115" s="311" t="s">
        <v>298</v>
      </c>
      <c r="B115" s="330" t="s">
        <v>40</v>
      </c>
      <c r="C115" s="356" t="s">
        <v>166</v>
      </c>
      <c r="D115" s="308"/>
      <c r="E115" s="290"/>
      <c r="F115" s="286"/>
      <c r="G115" s="288"/>
      <c r="H115" s="522"/>
    </row>
    <row r="116" spans="1:8" s="219" customFormat="1" ht="20.100000000000001" hidden="1" customHeight="1" thickBot="1">
      <c r="A116" s="551" t="s">
        <v>342</v>
      </c>
      <c r="B116" s="552"/>
      <c r="C116" s="553"/>
      <c r="D116" s="284"/>
      <c r="E116" s="284"/>
      <c r="F116" s="247"/>
      <c r="G116" s="247"/>
      <c r="H116" s="247"/>
    </row>
    <row r="117" spans="1:8" s="219" customFormat="1" ht="14.25" customHeight="1" thickBot="1">
      <c r="A117" s="264"/>
      <c r="B117" s="264"/>
      <c r="C117" s="347"/>
      <c r="D117" s="284"/>
      <c r="E117" s="284"/>
      <c r="F117" s="247"/>
      <c r="G117" s="247"/>
      <c r="H117" s="247"/>
    </row>
    <row r="118" spans="1:8" s="219" customFormat="1" ht="20.25" customHeight="1">
      <c r="A118" s="269" t="s">
        <v>34</v>
      </c>
      <c r="B118" s="316" t="s">
        <v>35</v>
      </c>
      <c r="C118" s="340" t="s">
        <v>36</v>
      </c>
      <c r="D118" s="307"/>
      <c r="E118" s="289"/>
      <c r="F118" s="285"/>
      <c r="G118" s="287"/>
      <c r="H118" s="521" t="s">
        <v>370</v>
      </c>
    </row>
    <row r="119" spans="1:8" s="219" customFormat="1" ht="66" customHeight="1">
      <c r="A119" s="273" t="s">
        <v>310</v>
      </c>
      <c r="B119" s="331">
        <v>94991</v>
      </c>
      <c r="C119" s="346" t="s">
        <v>49</v>
      </c>
      <c r="D119" s="308"/>
      <c r="E119" s="290"/>
      <c r="F119" s="286"/>
      <c r="G119" s="288"/>
      <c r="H119" s="522"/>
    </row>
    <row r="120" spans="1:8" s="219" customFormat="1" ht="48" hidden="1" customHeight="1" thickBot="1">
      <c r="A120" s="554" t="s">
        <v>343</v>
      </c>
      <c r="B120" s="555"/>
      <c r="C120" s="556"/>
      <c r="D120" s="284"/>
      <c r="E120" s="284"/>
      <c r="F120" s="247"/>
      <c r="G120" s="247"/>
      <c r="H120" s="247"/>
    </row>
    <row r="121" spans="1:8" s="219" customFormat="1" ht="12" customHeight="1" thickBot="1">
      <c r="A121" s="264"/>
      <c r="B121" s="264"/>
      <c r="C121" s="347"/>
      <c r="D121" s="284"/>
      <c r="E121" s="284"/>
      <c r="F121" s="247"/>
      <c r="G121" s="247"/>
      <c r="H121" s="247"/>
    </row>
    <row r="122" spans="1:8" s="219" customFormat="1" ht="20.25" customHeight="1">
      <c r="A122" s="269" t="s">
        <v>34</v>
      </c>
      <c r="B122" s="316" t="s">
        <v>35</v>
      </c>
      <c r="C122" s="340" t="s">
        <v>36</v>
      </c>
      <c r="D122" s="307"/>
      <c r="E122" s="289"/>
      <c r="F122" s="285"/>
      <c r="G122" s="287"/>
      <c r="H122" s="518" t="s">
        <v>371</v>
      </c>
    </row>
    <row r="123" spans="1:8" s="219" customFormat="1" ht="63.75" customHeight="1">
      <c r="A123" s="272" t="s">
        <v>311</v>
      </c>
      <c r="B123" s="332" t="s">
        <v>46</v>
      </c>
      <c r="C123" s="344" t="s">
        <v>45</v>
      </c>
      <c r="D123" s="308"/>
      <c r="E123" s="290"/>
      <c r="F123" s="286"/>
      <c r="G123" s="288"/>
      <c r="H123" s="519"/>
    </row>
    <row r="124" spans="1:8" s="219" customFormat="1" ht="45.75" hidden="1" customHeight="1" thickBot="1">
      <c r="A124" s="554" t="s">
        <v>344</v>
      </c>
      <c r="B124" s="555"/>
      <c r="C124" s="556"/>
      <c r="D124" s="284"/>
      <c r="E124" s="284"/>
      <c r="F124" s="247"/>
      <c r="G124" s="247"/>
      <c r="H124" s="247"/>
    </row>
    <row r="125" spans="1:8" s="219" customFormat="1" ht="12.75" customHeight="1" thickBot="1">
      <c r="A125" s="264"/>
      <c r="B125" s="264"/>
      <c r="C125" s="347"/>
      <c r="D125" s="284"/>
      <c r="E125" s="284"/>
      <c r="F125" s="247"/>
      <c r="G125" s="247"/>
      <c r="H125" s="247"/>
    </row>
    <row r="126" spans="1:8" s="219" customFormat="1" ht="20.25" customHeight="1">
      <c r="A126" s="269" t="s">
        <v>34</v>
      </c>
      <c r="B126" s="316" t="s">
        <v>35</v>
      </c>
      <c r="C126" s="340" t="s">
        <v>36</v>
      </c>
      <c r="D126" s="307"/>
      <c r="E126" s="289"/>
      <c r="F126" s="285"/>
      <c r="G126" s="287"/>
      <c r="H126" s="521" t="s">
        <v>372</v>
      </c>
    </row>
    <row r="127" spans="1:8" s="219" customFormat="1" ht="59.25" customHeight="1">
      <c r="A127" s="272" t="s">
        <v>312</v>
      </c>
      <c r="B127" s="324">
        <v>72947</v>
      </c>
      <c r="C127" s="346" t="s">
        <v>287</v>
      </c>
      <c r="D127" s="308"/>
      <c r="E127" s="290"/>
      <c r="F127" s="286"/>
      <c r="G127" s="288"/>
      <c r="H127" s="522"/>
    </row>
    <row r="128" spans="1:8" s="219" customFormat="1" ht="50.25" hidden="1" customHeight="1" thickBot="1">
      <c r="A128" s="557" t="s">
        <v>345</v>
      </c>
      <c r="B128" s="558"/>
      <c r="C128" s="559"/>
      <c r="D128" s="284"/>
      <c r="E128" s="284"/>
      <c r="F128" s="247"/>
      <c r="G128" s="247"/>
      <c r="H128" s="247"/>
    </row>
    <row r="129" spans="1:6" s="219" customFormat="1" ht="11.25" customHeight="1">
      <c r="A129" s="243"/>
      <c r="B129" s="243"/>
      <c r="C129" s="243"/>
      <c r="D129" s="234"/>
      <c r="E129" s="234"/>
    </row>
    <row r="130" spans="1:6" s="219" customFormat="1" ht="11.25" customHeight="1">
      <c r="A130" s="243"/>
      <c r="B130" s="243"/>
      <c r="C130" s="243"/>
      <c r="D130" s="234"/>
      <c r="E130" s="234"/>
    </row>
    <row r="131" spans="1:6" ht="12.75" customHeight="1">
      <c r="A131" s="541" t="s">
        <v>424</v>
      </c>
      <c r="B131" s="541"/>
      <c r="C131" s="541"/>
    </row>
    <row r="132" spans="1:6" s="219" customFormat="1" ht="12.75" customHeight="1">
      <c r="A132" s="245"/>
      <c r="B132" s="245"/>
      <c r="C132" s="245"/>
      <c r="D132" s="220"/>
      <c r="E132" s="220"/>
    </row>
    <row r="133" spans="1:6" s="219" customFormat="1" ht="12.75" customHeight="1">
      <c r="A133" s="245"/>
      <c r="B133" s="245"/>
      <c r="C133" s="245"/>
      <c r="D133" s="242"/>
      <c r="E133" s="242"/>
    </row>
    <row r="134" spans="1:6" s="219" customFormat="1" ht="12.75" customHeight="1">
      <c r="A134" s="245"/>
      <c r="B134" s="245"/>
      <c r="C134" s="245"/>
      <c r="D134" s="219" t="s">
        <v>78</v>
      </c>
    </row>
    <row r="135" spans="1:6" ht="15" customHeight="1">
      <c r="B135" s="539"/>
      <c r="C135" s="539"/>
      <c r="D135" s="219" t="s">
        <v>79</v>
      </c>
      <c r="E135" s="219"/>
      <c r="F135" s="219"/>
    </row>
    <row r="136" spans="1:6" ht="15" customHeight="1">
      <c r="B136" s="538"/>
      <c r="C136" s="538"/>
      <c r="D136" s="219" t="s">
        <v>326</v>
      </c>
      <c r="E136" s="219"/>
      <c r="F136" s="219"/>
    </row>
    <row r="137" spans="1:6" ht="15" customHeight="1">
      <c r="B137" s="539"/>
      <c r="C137" s="539"/>
    </row>
    <row r="138" spans="1:6">
      <c r="B138" s="540"/>
      <c r="C138" s="540"/>
    </row>
    <row r="139" spans="1:6">
      <c r="B139" s="219"/>
      <c r="C139" s="244"/>
    </row>
    <row r="140" spans="1:6">
      <c r="B140" s="219"/>
      <c r="C140" s="244"/>
    </row>
    <row r="141" spans="1:6">
      <c r="B141" s="219"/>
      <c r="C141" s="244"/>
    </row>
    <row r="142" spans="1:6">
      <c r="B142" s="219"/>
      <c r="C142" s="244"/>
    </row>
    <row r="143" spans="1:6">
      <c r="B143" s="219"/>
      <c r="C143" s="244"/>
    </row>
    <row r="144" spans="1:6">
      <c r="B144" s="219"/>
      <c r="C144" s="244"/>
    </row>
    <row r="145" spans="2:3">
      <c r="B145" s="219"/>
      <c r="C145" s="244"/>
    </row>
    <row r="146" spans="2:3">
      <c r="B146" s="219"/>
      <c r="C146" s="244"/>
    </row>
    <row r="147" spans="2:3">
      <c r="B147" s="219"/>
      <c r="C147" s="244"/>
    </row>
    <row r="148" spans="2:3">
      <c r="B148" s="219"/>
      <c r="C148" s="244"/>
    </row>
    <row r="149" spans="2:3">
      <c r="B149" s="219"/>
      <c r="C149" s="244"/>
    </row>
    <row r="150" spans="2:3">
      <c r="B150" s="219"/>
      <c r="C150" s="244"/>
    </row>
    <row r="151" spans="2:3">
      <c r="B151" s="219"/>
      <c r="C151" s="244"/>
    </row>
    <row r="152" spans="2:3">
      <c r="B152" s="219"/>
      <c r="C152" s="244"/>
    </row>
    <row r="153" spans="2:3">
      <c r="B153" s="219"/>
      <c r="C153" s="244"/>
    </row>
    <row r="154" spans="2:3">
      <c r="B154" s="219"/>
      <c r="C154" s="244"/>
    </row>
    <row r="155" spans="2:3">
      <c r="B155" s="219"/>
      <c r="C155" s="244"/>
    </row>
    <row r="156" spans="2:3">
      <c r="B156" s="219"/>
      <c r="C156" s="244"/>
    </row>
    <row r="157" spans="2:3">
      <c r="B157" s="219"/>
      <c r="C157" s="244"/>
    </row>
    <row r="158" spans="2:3">
      <c r="B158" s="219"/>
      <c r="C158" s="244"/>
    </row>
    <row r="159" spans="2:3">
      <c r="B159" s="219"/>
      <c r="C159" s="244"/>
    </row>
    <row r="160" spans="2:3">
      <c r="B160" s="219"/>
      <c r="C160" s="244"/>
    </row>
    <row r="161" spans="2:3">
      <c r="B161" s="219"/>
      <c r="C161" s="244"/>
    </row>
    <row r="162" spans="2:3">
      <c r="B162" s="219"/>
      <c r="C162" s="244"/>
    </row>
    <row r="163" spans="2:3">
      <c r="B163" s="219"/>
      <c r="C163" s="244"/>
    </row>
    <row r="164" spans="2:3">
      <c r="B164" s="219"/>
      <c r="C164" s="244"/>
    </row>
    <row r="165" spans="2:3">
      <c r="B165" s="219"/>
      <c r="C165" s="244"/>
    </row>
    <row r="166" spans="2:3">
      <c r="B166" s="219"/>
      <c r="C166" s="244"/>
    </row>
    <row r="167" spans="2:3">
      <c r="B167" s="219"/>
      <c r="C167" s="244"/>
    </row>
    <row r="168" spans="2:3">
      <c r="B168" s="219"/>
      <c r="C168" s="244"/>
    </row>
    <row r="169" spans="2:3">
      <c r="B169" s="219"/>
      <c r="C169" s="244"/>
    </row>
    <row r="170" spans="2:3">
      <c r="B170" s="219"/>
      <c r="C170" s="244"/>
    </row>
    <row r="171" spans="2:3">
      <c r="B171" s="219"/>
      <c r="C171" s="244"/>
    </row>
    <row r="172" spans="2:3">
      <c r="B172" s="219"/>
      <c r="C172" s="244"/>
    </row>
    <row r="173" spans="2:3">
      <c r="B173" s="219"/>
      <c r="C173" s="244"/>
    </row>
    <row r="174" spans="2:3">
      <c r="B174" s="219"/>
      <c r="C174" s="244"/>
    </row>
    <row r="175" spans="2:3">
      <c r="B175" s="219"/>
      <c r="C175" s="244"/>
    </row>
    <row r="176" spans="2:3">
      <c r="B176" s="219"/>
      <c r="C176" s="244"/>
    </row>
    <row r="177" spans="2:3">
      <c r="B177" s="219"/>
      <c r="C177" s="244"/>
    </row>
    <row r="178" spans="2:3">
      <c r="B178" s="219"/>
      <c r="C178" s="244"/>
    </row>
    <row r="179" spans="2:3">
      <c r="B179" s="219"/>
      <c r="C179" s="244"/>
    </row>
    <row r="180" spans="2:3">
      <c r="B180" s="219"/>
      <c r="C180" s="244"/>
    </row>
    <row r="181" spans="2:3">
      <c r="B181" s="219"/>
      <c r="C181" s="244"/>
    </row>
    <row r="182" spans="2:3">
      <c r="B182" s="219"/>
      <c r="C182" s="244"/>
    </row>
    <row r="183" spans="2:3">
      <c r="B183" s="219"/>
      <c r="C183" s="244"/>
    </row>
    <row r="184" spans="2:3">
      <c r="B184" s="219"/>
      <c r="C184" s="244"/>
    </row>
    <row r="185" spans="2:3">
      <c r="B185" s="219"/>
      <c r="C185" s="244"/>
    </row>
    <row r="186" spans="2:3">
      <c r="B186" s="219"/>
      <c r="C186" s="244"/>
    </row>
    <row r="187" spans="2:3">
      <c r="B187" s="219"/>
      <c r="C187" s="244"/>
    </row>
    <row r="188" spans="2:3">
      <c r="B188" s="219"/>
      <c r="C188" s="244"/>
    </row>
    <row r="189" spans="2:3">
      <c r="B189" s="219"/>
      <c r="C189" s="244"/>
    </row>
    <row r="190" spans="2:3">
      <c r="B190" s="219"/>
      <c r="C190" s="244"/>
    </row>
    <row r="191" spans="2:3">
      <c r="B191" s="219"/>
      <c r="C191" s="244"/>
    </row>
    <row r="192" spans="2:3">
      <c r="B192" s="219"/>
      <c r="C192" s="244"/>
    </row>
    <row r="193" spans="2:3">
      <c r="B193" s="219"/>
      <c r="C193" s="244"/>
    </row>
    <row r="194" spans="2:3">
      <c r="B194" s="219"/>
      <c r="C194" s="244"/>
    </row>
    <row r="195" spans="2:3">
      <c r="B195" s="219"/>
      <c r="C195" s="244"/>
    </row>
    <row r="196" spans="2:3">
      <c r="B196" s="219"/>
      <c r="C196" s="244"/>
    </row>
    <row r="197" spans="2:3">
      <c r="B197" s="219"/>
      <c r="C197" s="244"/>
    </row>
    <row r="198" spans="2:3">
      <c r="B198" s="219"/>
      <c r="C198" s="244"/>
    </row>
    <row r="199" spans="2:3">
      <c r="B199" s="219"/>
      <c r="C199" s="244"/>
    </row>
    <row r="200" spans="2:3">
      <c r="B200" s="219"/>
      <c r="C200" s="244"/>
    </row>
    <row r="201" spans="2:3">
      <c r="B201" s="219"/>
      <c r="C201" s="244"/>
    </row>
    <row r="202" spans="2:3">
      <c r="B202" s="219"/>
      <c r="C202" s="244"/>
    </row>
    <row r="203" spans="2:3">
      <c r="B203" s="219"/>
      <c r="C203" s="244"/>
    </row>
    <row r="204" spans="2:3">
      <c r="B204" s="219"/>
      <c r="C204" s="244"/>
    </row>
    <row r="205" spans="2:3">
      <c r="B205" s="219"/>
      <c r="C205" s="244"/>
    </row>
    <row r="206" spans="2:3">
      <c r="B206" s="219"/>
      <c r="C206" s="244"/>
    </row>
    <row r="207" spans="2:3">
      <c r="B207" s="219"/>
      <c r="C207" s="244"/>
    </row>
    <row r="208" spans="2:3">
      <c r="B208" s="219"/>
      <c r="C208" s="244"/>
    </row>
    <row r="209" spans="2:3">
      <c r="B209" s="219"/>
      <c r="C209" s="244"/>
    </row>
    <row r="210" spans="2:3">
      <c r="B210" s="219"/>
      <c r="C210" s="244"/>
    </row>
    <row r="211" spans="2:3">
      <c r="B211" s="219"/>
      <c r="C211" s="244"/>
    </row>
    <row r="212" spans="2:3">
      <c r="B212" s="219"/>
      <c r="C212" s="244"/>
    </row>
    <row r="213" spans="2:3">
      <c r="B213" s="219"/>
      <c r="C213" s="244"/>
    </row>
    <row r="214" spans="2:3">
      <c r="B214" s="219"/>
      <c r="C214" s="244"/>
    </row>
    <row r="215" spans="2:3">
      <c r="B215" s="219"/>
      <c r="C215" s="244"/>
    </row>
    <row r="216" spans="2:3">
      <c r="B216" s="219"/>
      <c r="C216" s="244"/>
    </row>
    <row r="217" spans="2:3">
      <c r="B217" s="219"/>
      <c r="C217" s="244"/>
    </row>
    <row r="218" spans="2:3">
      <c r="B218" s="219"/>
      <c r="C218" s="244"/>
    </row>
    <row r="219" spans="2:3">
      <c r="B219" s="219"/>
      <c r="C219" s="244"/>
    </row>
    <row r="220" spans="2:3">
      <c r="B220" s="219"/>
      <c r="C220" s="244"/>
    </row>
    <row r="221" spans="2:3">
      <c r="B221" s="219"/>
      <c r="C221" s="244"/>
    </row>
    <row r="222" spans="2:3">
      <c r="B222" s="219"/>
      <c r="C222" s="244"/>
    </row>
    <row r="223" spans="2:3">
      <c r="B223" s="219"/>
      <c r="C223" s="244"/>
    </row>
    <row r="224" spans="2:3">
      <c r="B224" s="219"/>
      <c r="C224" s="244"/>
    </row>
    <row r="225" spans="2:3">
      <c r="B225" s="219"/>
      <c r="C225" s="244"/>
    </row>
    <row r="226" spans="2:3">
      <c r="B226" s="219"/>
      <c r="C226" s="244"/>
    </row>
    <row r="227" spans="2:3">
      <c r="B227" s="219"/>
      <c r="C227" s="244"/>
    </row>
    <row r="228" spans="2:3">
      <c r="B228" s="219"/>
      <c r="C228" s="244"/>
    </row>
    <row r="229" spans="2:3">
      <c r="B229" s="219"/>
      <c r="C229" s="244"/>
    </row>
    <row r="230" spans="2:3">
      <c r="B230" s="219"/>
      <c r="C230" s="244"/>
    </row>
    <row r="231" spans="2:3">
      <c r="B231" s="219"/>
      <c r="C231" s="244"/>
    </row>
    <row r="232" spans="2:3">
      <c r="B232" s="219"/>
      <c r="C232" s="244"/>
    </row>
    <row r="233" spans="2:3">
      <c r="B233" s="219"/>
      <c r="C233" s="244"/>
    </row>
    <row r="234" spans="2:3">
      <c r="B234" s="219"/>
      <c r="C234" s="244"/>
    </row>
    <row r="235" spans="2:3">
      <c r="B235" s="219"/>
      <c r="C235" s="244"/>
    </row>
    <row r="236" spans="2:3">
      <c r="B236" s="219"/>
      <c r="C236" s="244"/>
    </row>
    <row r="237" spans="2:3">
      <c r="B237" s="219"/>
      <c r="C237" s="244"/>
    </row>
    <row r="238" spans="2:3">
      <c r="B238" s="219"/>
      <c r="C238" s="244"/>
    </row>
    <row r="239" spans="2:3">
      <c r="B239" s="219"/>
      <c r="C239" s="244"/>
    </row>
    <row r="240" spans="2:3">
      <c r="B240" s="219"/>
      <c r="C240" s="244"/>
    </row>
    <row r="241" spans="2:3">
      <c r="B241" s="219"/>
      <c r="C241" s="244"/>
    </row>
    <row r="242" spans="2:3">
      <c r="B242" s="219"/>
      <c r="C242" s="244"/>
    </row>
    <row r="243" spans="2:3">
      <c r="B243" s="219"/>
      <c r="C243" s="244"/>
    </row>
    <row r="244" spans="2:3">
      <c r="B244" s="219"/>
      <c r="C244" s="244"/>
    </row>
    <row r="245" spans="2:3">
      <c r="B245" s="219"/>
      <c r="C245" s="244"/>
    </row>
    <row r="246" spans="2:3">
      <c r="B246" s="219"/>
      <c r="C246" s="244"/>
    </row>
    <row r="247" spans="2:3">
      <c r="B247" s="219"/>
      <c r="C247" s="244"/>
    </row>
    <row r="248" spans="2:3">
      <c r="B248" s="219"/>
      <c r="C248" s="244"/>
    </row>
    <row r="249" spans="2:3">
      <c r="B249" s="219"/>
      <c r="C249" s="244"/>
    </row>
    <row r="250" spans="2:3">
      <c r="B250" s="219"/>
      <c r="C250" s="244"/>
    </row>
    <row r="251" spans="2:3">
      <c r="B251" s="219"/>
      <c r="C251" s="244"/>
    </row>
    <row r="252" spans="2:3">
      <c r="B252" s="219"/>
      <c r="C252" s="244"/>
    </row>
    <row r="253" spans="2:3">
      <c r="B253" s="219"/>
      <c r="C253" s="244"/>
    </row>
    <row r="254" spans="2:3">
      <c r="B254" s="219"/>
      <c r="C254" s="244"/>
    </row>
    <row r="255" spans="2:3">
      <c r="B255" s="219"/>
      <c r="C255" s="244"/>
    </row>
    <row r="256" spans="2:3">
      <c r="B256" s="219"/>
      <c r="C256" s="244"/>
    </row>
    <row r="257" spans="2:3">
      <c r="B257" s="219"/>
      <c r="C257" s="244"/>
    </row>
    <row r="258" spans="2:3">
      <c r="B258" s="219"/>
      <c r="C258" s="244"/>
    </row>
    <row r="259" spans="2:3">
      <c r="B259" s="219"/>
      <c r="C259" s="244"/>
    </row>
    <row r="260" spans="2:3">
      <c r="B260" s="219"/>
      <c r="C260" s="244"/>
    </row>
    <row r="261" spans="2:3">
      <c r="B261" s="219"/>
      <c r="C261" s="244"/>
    </row>
    <row r="262" spans="2:3">
      <c r="B262" s="219"/>
      <c r="C262" s="244"/>
    </row>
    <row r="263" spans="2:3">
      <c r="B263" s="219"/>
      <c r="C263" s="244"/>
    </row>
    <row r="264" spans="2:3">
      <c r="B264" s="219"/>
      <c r="C264" s="244"/>
    </row>
    <row r="265" spans="2:3">
      <c r="B265" s="219"/>
      <c r="C265" s="244"/>
    </row>
    <row r="266" spans="2:3">
      <c r="B266" s="219"/>
      <c r="C266" s="244"/>
    </row>
    <row r="267" spans="2:3">
      <c r="B267" s="219"/>
      <c r="C267" s="244"/>
    </row>
    <row r="268" spans="2:3">
      <c r="B268" s="219"/>
      <c r="C268" s="244"/>
    </row>
    <row r="269" spans="2:3">
      <c r="B269" s="219"/>
      <c r="C269" s="244"/>
    </row>
    <row r="270" spans="2:3">
      <c r="B270" s="219"/>
      <c r="C270" s="244"/>
    </row>
    <row r="271" spans="2:3">
      <c r="B271" s="219"/>
      <c r="C271" s="244"/>
    </row>
    <row r="272" spans="2:3">
      <c r="B272" s="219"/>
      <c r="C272" s="244"/>
    </row>
    <row r="273" spans="2:3">
      <c r="B273" s="219"/>
      <c r="C273" s="244"/>
    </row>
    <row r="274" spans="2:3">
      <c r="B274" s="219"/>
      <c r="C274" s="244"/>
    </row>
    <row r="275" spans="2:3">
      <c r="B275" s="219"/>
      <c r="C275" s="244"/>
    </row>
    <row r="276" spans="2:3">
      <c r="B276" s="219"/>
      <c r="C276" s="244"/>
    </row>
    <row r="277" spans="2:3">
      <c r="B277" s="219"/>
      <c r="C277" s="244"/>
    </row>
    <row r="278" spans="2:3">
      <c r="B278" s="219"/>
      <c r="C278" s="244"/>
    </row>
    <row r="279" spans="2:3">
      <c r="B279" s="219"/>
      <c r="C279" s="244"/>
    </row>
    <row r="280" spans="2:3">
      <c r="B280" s="219"/>
      <c r="C280" s="244"/>
    </row>
    <row r="281" spans="2:3">
      <c r="B281" s="219"/>
      <c r="C281" s="244"/>
    </row>
    <row r="282" spans="2:3">
      <c r="B282" s="219"/>
      <c r="C282" s="244"/>
    </row>
    <row r="283" spans="2:3">
      <c r="B283" s="219"/>
      <c r="C283" s="244"/>
    </row>
    <row r="284" spans="2:3">
      <c r="B284" s="219"/>
      <c r="C284" s="244"/>
    </row>
    <row r="285" spans="2:3">
      <c r="B285" s="219"/>
      <c r="C285" s="244"/>
    </row>
    <row r="286" spans="2:3">
      <c r="B286" s="219"/>
      <c r="C286" s="244"/>
    </row>
    <row r="287" spans="2:3">
      <c r="B287" s="219"/>
      <c r="C287" s="244"/>
    </row>
    <row r="288" spans="2:3">
      <c r="B288" s="219"/>
      <c r="C288" s="244"/>
    </row>
    <row r="289" spans="2:3">
      <c r="B289" s="219"/>
      <c r="C289" s="244"/>
    </row>
    <row r="290" spans="2:3">
      <c r="B290" s="219"/>
      <c r="C290" s="244"/>
    </row>
    <row r="291" spans="2:3">
      <c r="B291" s="219"/>
      <c r="C291" s="244"/>
    </row>
    <row r="292" spans="2:3">
      <c r="B292" s="219"/>
      <c r="C292" s="244"/>
    </row>
    <row r="293" spans="2:3">
      <c r="B293" s="219"/>
      <c r="C293" s="244"/>
    </row>
    <row r="294" spans="2:3">
      <c r="B294" s="219"/>
      <c r="C294" s="244"/>
    </row>
    <row r="295" spans="2:3">
      <c r="B295" s="219"/>
      <c r="C295" s="244"/>
    </row>
    <row r="296" spans="2:3">
      <c r="B296" s="219"/>
      <c r="C296" s="244"/>
    </row>
    <row r="297" spans="2:3">
      <c r="B297" s="219"/>
      <c r="C297" s="244"/>
    </row>
    <row r="298" spans="2:3">
      <c r="B298" s="219"/>
      <c r="C298" s="244"/>
    </row>
    <row r="299" spans="2:3">
      <c r="B299" s="219"/>
      <c r="C299" s="244"/>
    </row>
    <row r="300" spans="2:3">
      <c r="B300" s="219"/>
      <c r="C300" s="244"/>
    </row>
    <row r="301" spans="2:3">
      <c r="B301" s="219"/>
      <c r="C301" s="244"/>
    </row>
    <row r="302" spans="2:3">
      <c r="B302" s="219"/>
      <c r="C302" s="244"/>
    </row>
    <row r="303" spans="2:3">
      <c r="B303" s="219"/>
      <c r="C303" s="244"/>
    </row>
    <row r="304" spans="2:3">
      <c r="B304" s="219"/>
      <c r="C304" s="244"/>
    </row>
    <row r="305" spans="2:3">
      <c r="B305" s="219"/>
      <c r="C305" s="244"/>
    </row>
    <row r="306" spans="2:3">
      <c r="B306" s="219"/>
      <c r="C306" s="244"/>
    </row>
    <row r="307" spans="2:3">
      <c r="B307" s="219"/>
      <c r="C307" s="244"/>
    </row>
    <row r="308" spans="2:3">
      <c r="B308" s="219"/>
      <c r="C308" s="244"/>
    </row>
    <row r="309" spans="2:3">
      <c r="B309" s="219"/>
      <c r="C309" s="244"/>
    </row>
    <row r="310" spans="2:3">
      <c r="B310" s="219"/>
      <c r="C310" s="244"/>
    </row>
    <row r="311" spans="2:3">
      <c r="B311" s="219"/>
      <c r="C311" s="244"/>
    </row>
    <row r="312" spans="2:3">
      <c r="B312" s="219"/>
      <c r="C312" s="244"/>
    </row>
    <row r="313" spans="2:3">
      <c r="B313" s="219"/>
      <c r="C313" s="244"/>
    </row>
    <row r="314" spans="2:3">
      <c r="B314" s="219"/>
      <c r="C314" s="244"/>
    </row>
    <row r="315" spans="2:3">
      <c r="B315" s="219"/>
      <c r="C315" s="244"/>
    </row>
    <row r="316" spans="2:3">
      <c r="B316" s="219"/>
      <c r="C316" s="244"/>
    </row>
    <row r="317" spans="2:3">
      <c r="B317" s="219"/>
      <c r="C317" s="244"/>
    </row>
    <row r="318" spans="2:3">
      <c r="B318" s="219"/>
      <c r="C318" s="244"/>
    </row>
    <row r="319" spans="2:3">
      <c r="B319" s="219"/>
      <c r="C319" s="244"/>
    </row>
    <row r="320" spans="2:3">
      <c r="B320" s="219"/>
      <c r="C320" s="244"/>
    </row>
    <row r="321" spans="2:3">
      <c r="B321" s="219"/>
      <c r="C321" s="244"/>
    </row>
    <row r="322" spans="2:3">
      <c r="B322" s="219"/>
      <c r="C322" s="244"/>
    </row>
    <row r="323" spans="2:3">
      <c r="B323" s="219"/>
      <c r="C323" s="244"/>
    </row>
    <row r="324" spans="2:3">
      <c r="B324" s="219"/>
      <c r="C324" s="244"/>
    </row>
    <row r="325" spans="2:3">
      <c r="B325" s="219"/>
      <c r="C325" s="244"/>
    </row>
    <row r="326" spans="2:3">
      <c r="B326" s="219"/>
      <c r="C326" s="244"/>
    </row>
    <row r="327" spans="2:3">
      <c r="B327" s="219"/>
      <c r="C327" s="244"/>
    </row>
    <row r="328" spans="2:3">
      <c r="B328" s="219"/>
      <c r="C328" s="244"/>
    </row>
    <row r="329" spans="2:3">
      <c r="B329" s="219"/>
      <c r="C329" s="244"/>
    </row>
    <row r="330" spans="2:3">
      <c r="B330" s="219"/>
      <c r="C330" s="244"/>
    </row>
    <row r="331" spans="2:3">
      <c r="B331" s="219"/>
      <c r="C331" s="244"/>
    </row>
    <row r="332" spans="2:3">
      <c r="B332" s="219"/>
      <c r="C332" s="244"/>
    </row>
    <row r="333" spans="2:3">
      <c r="B333" s="219"/>
      <c r="C333" s="244"/>
    </row>
    <row r="334" spans="2:3">
      <c r="B334" s="219"/>
      <c r="C334" s="244"/>
    </row>
    <row r="335" spans="2:3">
      <c r="B335" s="219"/>
      <c r="C335" s="244"/>
    </row>
    <row r="336" spans="2:3">
      <c r="B336" s="219"/>
      <c r="C336" s="244"/>
    </row>
    <row r="337" spans="2:3">
      <c r="B337" s="219"/>
      <c r="C337" s="244"/>
    </row>
    <row r="338" spans="2:3">
      <c r="B338" s="219"/>
      <c r="C338" s="244"/>
    </row>
    <row r="339" spans="2:3">
      <c r="B339" s="219"/>
      <c r="C339" s="244"/>
    </row>
    <row r="340" spans="2:3">
      <c r="B340" s="219"/>
      <c r="C340" s="244"/>
    </row>
    <row r="341" spans="2:3">
      <c r="B341" s="219"/>
      <c r="C341" s="244"/>
    </row>
    <row r="342" spans="2:3">
      <c r="B342" s="219"/>
      <c r="C342" s="244"/>
    </row>
    <row r="343" spans="2:3">
      <c r="B343" s="219"/>
      <c r="C343" s="244"/>
    </row>
    <row r="344" spans="2:3">
      <c r="B344" s="219"/>
      <c r="C344" s="244"/>
    </row>
    <row r="345" spans="2:3">
      <c r="B345" s="219"/>
      <c r="C345" s="244"/>
    </row>
    <row r="346" spans="2:3">
      <c r="B346" s="219"/>
      <c r="C346" s="244"/>
    </row>
    <row r="347" spans="2:3">
      <c r="B347" s="219"/>
      <c r="C347" s="244"/>
    </row>
    <row r="348" spans="2:3">
      <c r="B348" s="219"/>
      <c r="C348" s="244"/>
    </row>
    <row r="349" spans="2:3">
      <c r="B349" s="219"/>
      <c r="C349" s="244"/>
    </row>
    <row r="350" spans="2:3">
      <c r="B350" s="219"/>
      <c r="C350" s="244"/>
    </row>
    <row r="351" spans="2:3">
      <c r="B351" s="219"/>
      <c r="C351" s="244"/>
    </row>
    <row r="352" spans="2:3">
      <c r="B352" s="219"/>
      <c r="C352" s="244"/>
    </row>
    <row r="353" spans="2:3">
      <c r="B353" s="219"/>
      <c r="C353" s="244"/>
    </row>
    <row r="354" spans="2:3">
      <c r="B354" s="219"/>
      <c r="C354" s="244"/>
    </row>
    <row r="355" spans="2:3">
      <c r="B355" s="219"/>
      <c r="C355" s="244"/>
    </row>
    <row r="356" spans="2:3">
      <c r="B356" s="219"/>
      <c r="C356" s="244"/>
    </row>
    <row r="357" spans="2:3">
      <c r="B357" s="219"/>
      <c r="C357" s="244"/>
    </row>
    <row r="358" spans="2:3">
      <c r="B358" s="219"/>
      <c r="C358" s="244"/>
    </row>
    <row r="359" spans="2:3">
      <c r="B359" s="219"/>
      <c r="C359" s="244"/>
    </row>
    <row r="360" spans="2:3">
      <c r="B360" s="219"/>
      <c r="C360" s="244"/>
    </row>
    <row r="361" spans="2:3">
      <c r="B361" s="219"/>
      <c r="C361" s="244"/>
    </row>
    <row r="362" spans="2:3">
      <c r="B362" s="219"/>
      <c r="C362" s="244"/>
    </row>
    <row r="363" spans="2:3">
      <c r="B363" s="219"/>
      <c r="C363" s="244"/>
    </row>
    <row r="364" spans="2:3">
      <c r="B364" s="219"/>
      <c r="C364" s="244"/>
    </row>
    <row r="365" spans="2:3">
      <c r="B365" s="219"/>
      <c r="C365" s="244"/>
    </row>
    <row r="366" spans="2:3">
      <c r="B366" s="219"/>
      <c r="C366" s="244"/>
    </row>
    <row r="367" spans="2:3">
      <c r="B367" s="219"/>
      <c r="C367" s="244"/>
    </row>
    <row r="368" spans="2:3">
      <c r="B368" s="219"/>
      <c r="C368" s="244"/>
    </row>
    <row r="369" spans="2:3">
      <c r="B369" s="219"/>
      <c r="C369" s="244"/>
    </row>
    <row r="370" spans="2:3">
      <c r="B370" s="219"/>
      <c r="C370" s="244"/>
    </row>
    <row r="371" spans="2:3">
      <c r="B371" s="219"/>
      <c r="C371" s="244"/>
    </row>
    <row r="372" spans="2:3">
      <c r="B372" s="219"/>
      <c r="C372" s="244"/>
    </row>
    <row r="373" spans="2:3">
      <c r="B373" s="219"/>
      <c r="C373" s="244"/>
    </row>
    <row r="374" spans="2:3">
      <c r="B374" s="219"/>
      <c r="C374" s="244"/>
    </row>
    <row r="375" spans="2:3">
      <c r="B375" s="219"/>
      <c r="C375" s="244"/>
    </row>
    <row r="376" spans="2:3">
      <c r="B376" s="219"/>
      <c r="C376" s="244"/>
    </row>
    <row r="377" spans="2:3">
      <c r="B377" s="219"/>
      <c r="C377" s="244"/>
    </row>
    <row r="378" spans="2:3">
      <c r="B378" s="219"/>
      <c r="C378" s="244"/>
    </row>
    <row r="379" spans="2:3">
      <c r="B379" s="219"/>
      <c r="C379" s="244"/>
    </row>
    <row r="380" spans="2:3">
      <c r="B380" s="219"/>
      <c r="C380" s="244"/>
    </row>
    <row r="381" spans="2:3">
      <c r="B381" s="219"/>
      <c r="C381" s="244"/>
    </row>
    <row r="382" spans="2:3">
      <c r="B382" s="219"/>
      <c r="C382" s="244"/>
    </row>
    <row r="383" spans="2:3">
      <c r="B383" s="219"/>
      <c r="C383" s="244"/>
    </row>
    <row r="384" spans="2:3">
      <c r="B384" s="219"/>
      <c r="C384" s="244"/>
    </row>
    <row r="385" spans="2:3">
      <c r="B385" s="219"/>
      <c r="C385" s="244"/>
    </row>
    <row r="386" spans="2:3">
      <c r="B386" s="219"/>
      <c r="C386" s="244"/>
    </row>
    <row r="387" spans="2:3">
      <c r="B387" s="219"/>
      <c r="C387" s="244"/>
    </row>
    <row r="388" spans="2:3">
      <c r="B388" s="219"/>
      <c r="C388" s="244"/>
    </row>
    <row r="389" spans="2:3">
      <c r="B389" s="219"/>
      <c r="C389" s="244"/>
    </row>
    <row r="390" spans="2:3">
      <c r="B390" s="219"/>
      <c r="C390" s="244"/>
    </row>
    <row r="391" spans="2:3">
      <c r="B391" s="219"/>
      <c r="C391" s="244"/>
    </row>
    <row r="392" spans="2:3">
      <c r="B392" s="219"/>
      <c r="C392" s="244"/>
    </row>
    <row r="393" spans="2:3">
      <c r="B393" s="219"/>
      <c r="C393" s="244"/>
    </row>
    <row r="394" spans="2:3">
      <c r="B394" s="219"/>
      <c r="C394" s="244"/>
    </row>
    <row r="395" spans="2:3">
      <c r="B395" s="219"/>
      <c r="C395" s="244"/>
    </row>
    <row r="396" spans="2:3">
      <c r="B396" s="219"/>
      <c r="C396" s="244"/>
    </row>
    <row r="397" spans="2:3">
      <c r="B397" s="219"/>
      <c r="C397" s="244"/>
    </row>
    <row r="398" spans="2:3">
      <c r="B398" s="219"/>
      <c r="C398" s="244"/>
    </row>
    <row r="399" spans="2:3">
      <c r="B399" s="219"/>
      <c r="C399" s="244"/>
    </row>
    <row r="400" spans="2:3">
      <c r="B400" s="219"/>
      <c r="C400" s="244"/>
    </row>
    <row r="401" spans="2:3">
      <c r="B401" s="219"/>
      <c r="C401" s="244"/>
    </row>
    <row r="402" spans="2:3">
      <c r="B402" s="219"/>
      <c r="C402" s="244"/>
    </row>
    <row r="403" spans="2:3">
      <c r="B403" s="219"/>
      <c r="C403" s="244"/>
    </row>
    <row r="404" spans="2:3">
      <c r="B404" s="219"/>
      <c r="C404" s="244"/>
    </row>
    <row r="405" spans="2:3">
      <c r="B405" s="219"/>
      <c r="C405" s="244"/>
    </row>
    <row r="406" spans="2:3">
      <c r="B406" s="219"/>
      <c r="C406" s="244"/>
    </row>
    <row r="407" spans="2:3">
      <c r="B407" s="219"/>
      <c r="C407" s="244"/>
    </row>
    <row r="408" spans="2:3">
      <c r="B408" s="219"/>
      <c r="C408" s="244"/>
    </row>
    <row r="409" spans="2:3">
      <c r="B409" s="219"/>
      <c r="C409" s="244"/>
    </row>
    <row r="410" spans="2:3">
      <c r="B410" s="219"/>
      <c r="C410" s="244"/>
    </row>
    <row r="411" spans="2:3">
      <c r="B411" s="219"/>
      <c r="C411" s="244"/>
    </row>
    <row r="412" spans="2:3">
      <c r="B412" s="219"/>
      <c r="C412" s="244"/>
    </row>
    <row r="413" spans="2:3">
      <c r="B413" s="219"/>
      <c r="C413" s="244"/>
    </row>
    <row r="414" spans="2:3">
      <c r="B414" s="219"/>
      <c r="C414" s="244"/>
    </row>
    <row r="415" spans="2:3">
      <c r="B415" s="219"/>
      <c r="C415" s="244"/>
    </row>
    <row r="416" spans="2:3">
      <c r="B416" s="219"/>
      <c r="C416" s="244"/>
    </row>
    <row r="417" spans="2:3">
      <c r="B417" s="219"/>
      <c r="C417" s="244"/>
    </row>
    <row r="418" spans="2:3">
      <c r="B418" s="219"/>
      <c r="C418" s="244"/>
    </row>
    <row r="419" spans="2:3">
      <c r="B419" s="219"/>
      <c r="C419" s="244"/>
    </row>
    <row r="420" spans="2:3">
      <c r="B420" s="219"/>
      <c r="C420" s="244"/>
    </row>
    <row r="421" spans="2:3">
      <c r="B421" s="219"/>
      <c r="C421" s="244"/>
    </row>
    <row r="422" spans="2:3">
      <c r="B422" s="219"/>
      <c r="C422" s="244"/>
    </row>
    <row r="423" spans="2:3">
      <c r="B423" s="219"/>
      <c r="C423" s="244"/>
    </row>
    <row r="424" spans="2:3">
      <c r="B424" s="219"/>
      <c r="C424" s="244"/>
    </row>
    <row r="425" spans="2:3">
      <c r="B425" s="219"/>
      <c r="C425" s="244"/>
    </row>
    <row r="426" spans="2:3">
      <c r="B426" s="219"/>
      <c r="C426" s="244"/>
    </row>
    <row r="427" spans="2:3">
      <c r="B427" s="219"/>
      <c r="C427" s="244"/>
    </row>
    <row r="428" spans="2:3">
      <c r="B428" s="219"/>
      <c r="C428" s="244"/>
    </row>
    <row r="429" spans="2:3">
      <c r="B429" s="219"/>
      <c r="C429" s="244"/>
    </row>
    <row r="430" spans="2:3">
      <c r="B430" s="219"/>
      <c r="C430" s="244"/>
    </row>
    <row r="431" spans="2:3">
      <c r="B431" s="219"/>
      <c r="C431" s="244"/>
    </row>
    <row r="432" spans="2:3">
      <c r="B432" s="219"/>
      <c r="C432" s="244"/>
    </row>
    <row r="433" spans="2:3">
      <c r="B433" s="219"/>
      <c r="C433" s="244"/>
    </row>
    <row r="434" spans="2:3">
      <c r="B434" s="219"/>
      <c r="C434" s="244"/>
    </row>
    <row r="435" spans="2:3">
      <c r="B435" s="219"/>
      <c r="C435" s="244"/>
    </row>
    <row r="436" spans="2:3">
      <c r="B436" s="219"/>
      <c r="C436" s="244"/>
    </row>
    <row r="437" spans="2:3">
      <c r="B437" s="219"/>
      <c r="C437" s="244"/>
    </row>
    <row r="438" spans="2:3">
      <c r="B438" s="219"/>
      <c r="C438" s="244"/>
    </row>
    <row r="439" spans="2:3">
      <c r="B439" s="219"/>
      <c r="C439" s="244"/>
    </row>
    <row r="440" spans="2:3">
      <c r="B440" s="219"/>
      <c r="C440" s="244"/>
    </row>
    <row r="441" spans="2:3">
      <c r="B441" s="219"/>
      <c r="C441" s="244"/>
    </row>
    <row r="442" spans="2:3">
      <c r="B442" s="219"/>
      <c r="C442" s="244"/>
    </row>
    <row r="443" spans="2:3">
      <c r="B443" s="219"/>
      <c r="C443" s="244"/>
    </row>
    <row r="444" spans="2:3">
      <c r="B444" s="219"/>
      <c r="C444" s="244"/>
    </row>
    <row r="445" spans="2:3">
      <c r="B445" s="219"/>
      <c r="C445" s="244"/>
    </row>
    <row r="446" spans="2:3">
      <c r="B446" s="219"/>
      <c r="C446" s="244"/>
    </row>
    <row r="447" spans="2:3">
      <c r="B447" s="219"/>
      <c r="C447" s="244"/>
    </row>
    <row r="448" spans="2:3">
      <c r="B448" s="219"/>
      <c r="C448" s="244"/>
    </row>
    <row r="449" spans="2:3">
      <c r="B449" s="219"/>
      <c r="C449" s="244"/>
    </row>
    <row r="450" spans="2:3">
      <c r="B450" s="219"/>
      <c r="C450" s="244"/>
    </row>
    <row r="451" spans="2:3">
      <c r="B451" s="219"/>
      <c r="C451" s="244"/>
    </row>
    <row r="452" spans="2:3">
      <c r="B452" s="219"/>
      <c r="C452" s="244"/>
    </row>
    <row r="453" spans="2:3">
      <c r="B453" s="219"/>
      <c r="C453" s="244"/>
    </row>
    <row r="454" spans="2:3">
      <c r="B454" s="219"/>
      <c r="C454" s="244"/>
    </row>
    <row r="455" spans="2:3">
      <c r="B455" s="219"/>
      <c r="C455" s="244"/>
    </row>
    <row r="456" spans="2:3">
      <c r="B456" s="219"/>
      <c r="C456" s="244"/>
    </row>
    <row r="457" spans="2:3">
      <c r="B457" s="219"/>
      <c r="C457" s="244"/>
    </row>
    <row r="458" spans="2:3">
      <c r="B458" s="219"/>
      <c r="C458" s="244"/>
    </row>
    <row r="459" spans="2:3">
      <c r="B459" s="219"/>
      <c r="C459" s="244"/>
    </row>
    <row r="460" spans="2:3">
      <c r="B460" s="219"/>
      <c r="C460" s="244"/>
    </row>
    <row r="461" spans="2:3">
      <c r="B461" s="219"/>
      <c r="C461" s="244"/>
    </row>
    <row r="462" spans="2:3">
      <c r="B462" s="219"/>
      <c r="C462" s="244"/>
    </row>
    <row r="463" spans="2:3">
      <c r="B463" s="219"/>
      <c r="C463" s="244"/>
    </row>
    <row r="464" spans="2:3">
      <c r="B464" s="219"/>
      <c r="C464" s="244"/>
    </row>
    <row r="465" spans="2:3">
      <c r="B465" s="219"/>
      <c r="C465" s="244"/>
    </row>
    <row r="466" spans="2:3">
      <c r="B466" s="219"/>
      <c r="C466" s="244"/>
    </row>
    <row r="467" spans="2:3">
      <c r="B467" s="219"/>
      <c r="C467" s="244"/>
    </row>
    <row r="468" spans="2:3">
      <c r="B468" s="219"/>
      <c r="C468" s="244"/>
    </row>
    <row r="469" spans="2:3">
      <c r="B469" s="219"/>
      <c r="C469" s="244"/>
    </row>
    <row r="470" spans="2:3">
      <c r="B470" s="219"/>
      <c r="C470" s="244"/>
    </row>
    <row r="471" spans="2:3">
      <c r="B471" s="219"/>
      <c r="C471" s="244"/>
    </row>
    <row r="472" spans="2:3">
      <c r="B472" s="219"/>
      <c r="C472" s="244"/>
    </row>
    <row r="473" spans="2:3">
      <c r="B473" s="219"/>
      <c r="C473" s="244"/>
    </row>
    <row r="474" spans="2:3">
      <c r="B474" s="219"/>
      <c r="C474" s="244"/>
    </row>
    <row r="475" spans="2:3">
      <c r="B475" s="219"/>
      <c r="C475" s="244"/>
    </row>
    <row r="476" spans="2:3">
      <c r="B476" s="219"/>
      <c r="C476" s="244"/>
    </row>
    <row r="477" spans="2:3">
      <c r="B477" s="219"/>
      <c r="C477" s="244"/>
    </row>
    <row r="478" spans="2:3">
      <c r="B478" s="219"/>
      <c r="C478" s="244"/>
    </row>
    <row r="479" spans="2:3">
      <c r="B479" s="219"/>
      <c r="C479" s="244"/>
    </row>
    <row r="480" spans="2:3">
      <c r="B480" s="219"/>
      <c r="C480" s="244"/>
    </row>
    <row r="481" spans="2:3">
      <c r="B481" s="219"/>
      <c r="C481" s="244"/>
    </row>
    <row r="482" spans="2:3">
      <c r="B482" s="219"/>
      <c r="C482" s="244"/>
    </row>
    <row r="483" spans="2:3">
      <c r="B483" s="219"/>
      <c r="C483" s="244"/>
    </row>
    <row r="484" spans="2:3">
      <c r="B484" s="219"/>
      <c r="C484" s="244"/>
    </row>
    <row r="485" spans="2:3">
      <c r="B485" s="219"/>
      <c r="C485" s="244"/>
    </row>
    <row r="486" spans="2:3">
      <c r="B486" s="219"/>
      <c r="C486" s="244"/>
    </row>
    <row r="487" spans="2:3">
      <c r="B487" s="219"/>
      <c r="C487" s="244"/>
    </row>
    <row r="488" spans="2:3">
      <c r="B488" s="219"/>
      <c r="C488" s="244"/>
    </row>
    <row r="489" spans="2:3">
      <c r="B489" s="219"/>
      <c r="C489" s="244"/>
    </row>
    <row r="490" spans="2:3">
      <c r="B490" s="219"/>
      <c r="C490" s="244"/>
    </row>
    <row r="491" spans="2:3">
      <c r="B491" s="219"/>
      <c r="C491" s="244"/>
    </row>
    <row r="492" spans="2:3">
      <c r="B492" s="219"/>
      <c r="C492" s="244"/>
    </row>
    <row r="493" spans="2:3">
      <c r="B493" s="219"/>
      <c r="C493" s="244"/>
    </row>
    <row r="494" spans="2:3">
      <c r="B494" s="219"/>
      <c r="C494" s="244"/>
    </row>
    <row r="495" spans="2:3">
      <c r="B495" s="219"/>
      <c r="C495" s="244"/>
    </row>
    <row r="496" spans="2:3">
      <c r="B496" s="219"/>
      <c r="C496" s="244"/>
    </row>
    <row r="497" spans="2:3">
      <c r="B497" s="219"/>
      <c r="C497" s="244"/>
    </row>
    <row r="498" spans="2:3">
      <c r="B498" s="219"/>
      <c r="C498" s="244"/>
    </row>
    <row r="499" spans="2:3">
      <c r="B499" s="219"/>
      <c r="C499" s="244"/>
    </row>
    <row r="500" spans="2:3">
      <c r="B500" s="219"/>
      <c r="C500" s="244"/>
    </row>
    <row r="501" spans="2:3">
      <c r="B501" s="219"/>
      <c r="C501" s="244"/>
    </row>
    <row r="502" spans="2:3">
      <c r="B502" s="219"/>
      <c r="C502" s="244"/>
    </row>
    <row r="503" spans="2:3">
      <c r="B503" s="219"/>
      <c r="C503" s="244"/>
    </row>
    <row r="504" spans="2:3">
      <c r="B504" s="219"/>
      <c r="C504" s="244"/>
    </row>
    <row r="505" spans="2:3">
      <c r="B505" s="219"/>
      <c r="C505" s="244"/>
    </row>
    <row r="506" spans="2:3">
      <c r="B506" s="219"/>
      <c r="C506" s="244"/>
    </row>
    <row r="507" spans="2:3">
      <c r="B507" s="219"/>
      <c r="C507" s="244"/>
    </row>
    <row r="508" spans="2:3">
      <c r="B508" s="219"/>
      <c r="C508" s="244"/>
    </row>
    <row r="509" spans="2:3">
      <c r="B509" s="219"/>
      <c r="C509" s="244"/>
    </row>
    <row r="510" spans="2:3">
      <c r="B510" s="219"/>
      <c r="C510" s="244"/>
    </row>
    <row r="511" spans="2:3">
      <c r="B511" s="219"/>
      <c r="C511" s="244"/>
    </row>
    <row r="512" spans="2:3">
      <c r="B512" s="219"/>
      <c r="C512" s="244"/>
    </row>
    <row r="513" spans="2:3">
      <c r="B513" s="219"/>
      <c r="C513" s="244"/>
    </row>
    <row r="514" spans="2:3">
      <c r="B514" s="219"/>
      <c r="C514" s="244"/>
    </row>
    <row r="515" spans="2:3">
      <c r="B515" s="219"/>
      <c r="C515" s="244"/>
    </row>
    <row r="516" spans="2:3">
      <c r="B516" s="219"/>
      <c r="C516" s="244"/>
    </row>
    <row r="517" spans="2:3">
      <c r="B517" s="219"/>
      <c r="C517" s="244"/>
    </row>
    <row r="518" spans="2:3">
      <c r="B518" s="219"/>
      <c r="C518" s="244"/>
    </row>
    <row r="519" spans="2:3">
      <c r="B519" s="219"/>
      <c r="C519" s="244"/>
    </row>
    <row r="520" spans="2:3">
      <c r="B520" s="219"/>
      <c r="C520" s="244"/>
    </row>
    <row r="521" spans="2:3">
      <c r="B521" s="219"/>
      <c r="C521" s="244"/>
    </row>
    <row r="522" spans="2:3">
      <c r="B522" s="219"/>
      <c r="C522" s="244"/>
    </row>
    <row r="523" spans="2:3">
      <c r="B523" s="219"/>
      <c r="C523" s="244"/>
    </row>
    <row r="524" spans="2:3">
      <c r="B524" s="219"/>
      <c r="C524" s="244"/>
    </row>
    <row r="525" spans="2:3">
      <c r="B525" s="219"/>
      <c r="C525" s="244"/>
    </row>
    <row r="526" spans="2:3">
      <c r="B526" s="219"/>
      <c r="C526" s="244"/>
    </row>
    <row r="527" spans="2:3">
      <c r="B527" s="219"/>
      <c r="C527" s="244"/>
    </row>
    <row r="528" spans="2:3">
      <c r="B528" s="219"/>
      <c r="C528" s="244"/>
    </row>
    <row r="529" spans="2:3">
      <c r="B529" s="219"/>
      <c r="C529" s="244"/>
    </row>
    <row r="530" spans="2:3">
      <c r="B530" s="219"/>
      <c r="C530" s="244"/>
    </row>
    <row r="531" spans="2:3">
      <c r="B531" s="219"/>
      <c r="C531" s="244"/>
    </row>
    <row r="532" spans="2:3">
      <c r="B532" s="219"/>
      <c r="C532" s="244"/>
    </row>
    <row r="533" spans="2:3">
      <c r="B533" s="219"/>
      <c r="C533" s="244"/>
    </row>
    <row r="534" spans="2:3">
      <c r="B534" s="219"/>
      <c r="C534" s="244"/>
    </row>
    <row r="535" spans="2:3">
      <c r="B535" s="219"/>
      <c r="C535" s="244"/>
    </row>
    <row r="536" spans="2:3">
      <c r="B536" s="219"/>
      <c r="C536" s="244"/>
    </row>
    <row r="537" spans="2:3">
      <c r="B537" s="219"/>
      <c r="C537" s="244"/>
    </row>
    <row r="538" spans="2:3">
      <c r="B538" s="219"/>
      <c r="C538" s="244"/>
    </row>
    <row r="539" spans="2:3">
      <c r="B539" s="219"/>
      <c r="C539" s="244"/>
    </row>
    <row r="540" spans="2:3">
      <c r="B540" s="219"/>
      <c r="C540" s="244"/>
    </row>
    <row r="541" spans="2:3">
      <c r="B541" s="219"/>
      <c r="C541" s="244"/>
    </row>
    <row r="542" spans="2:3">
      <c r="B542" s="219"/>
      <c r="C542" s="244"/>
    </row>
    <row r="543" spans="2:3">
      <c r="B543" s="219"/>
      <c r="C543" s="244"/>
    </row>
    <row r="544" spans="2:3">
      <c r="B544" s="219"/>
      <c r="C544" s="244"/>
    </row>
    <row r="545" spans="2:3">
      <c r="B545" s="219"/>
      <c r="C545" s="244"/>
    </row>
    <row r="546" spans="2:3">
      <c r="B546" s="219"/>
      <c r="C546" s="244"/>
    </row>
    <row r="547" spans="2:3">
      <c r="B547" s="219"/>
      <c r="C547" s="244"/>
    </row>
    <row r="548" spans="2:3">
      <c r="B548" s="219"/>
      <c r="C548" s="244"/>
    </row>
    <row r="549" spans="2:3">
      <c r="B549" s="219"/>
      <c r="C549" s="244"/>
    </row>
    <row r="550" spans="2:3">
      <c r="B550" s="219"/>
      <c r="C550" s="244"/>
    </row>
    <row r="551" spans="2:3">
      <c r="B551" s="219"/>
      <c r="C551" s="244"/>
    </row>
    <row r="552" spans="2:3">
      <c r="B552" s="219"/>
      <c r="C552" s="244"/>
    </row>
    <row r="553" spans="2:3">
      <c r="B553" s="219"/>
      <c r="C553" s="244"/>
    </row>
    <row r="554" spans="2:3">
      <c r="B554" s="219"/>
      <c r="C554" s="244"/>
    </row>
    <row r="555" spans="2:3">
      <c r="B555" s="219"/>
      <c r="C555" s="244"/>
    </row>
    <row r="556" spans="2:3">
      <c r="B556" s="219"/>
      <c r="C556" s="244"/>
    </row>
    <row r="557" spans="2:3">
      <c r="B557" s="219"/>
      <c r="C557" s="244"/>
    </row>
    <row r="558" spans="2:3">
      <c r="B558" s="219"/>
      <c r="C558" s="244"/>
    </row>
    <row r="559" spans="2:3">
      <c r="B559" s="219"/>
      <c r="C559" s="244"/>
    </row>
    <row r="560" spans="2:3">
      <c r="B560" s="219"/>
      <c r="C560" s="244"/>
    </row>
    <row r="561" spans="2:3">
      <c r="B561" s="219"/>
      <c r="C561" s="244"/>
    </row>
    <row r="562" spans="2:3">
      <c r="B562" s="219"/>
      <c r="C562" s="244"/>
    </row>
    <row r="563" spans="2:3">
      <c r="B563" s="219"/>
      <c r="C563" s="244"/>
    </row>
    <row r="564" spans="2:3">
      <c r="B564" s="219"/>
      <c r="C564" s="244"/>
    </row>
    <row r="565" spans="2:3">
      <c r="B565" s="219"/>
      <c r="C565" s="244"/>
    </row>
    <row r="566" spans="2:3">
      <c r="B566" s="219"/>
      <c r="C566" s="244"/>
    </row>
    <row r="567" spans="2:3">
      <c r="B567" s="219"/>
      <c r="C567" s="244"/>
    </row>
    <row r="568" spans="2:3">
      <c r="B568" s="219"/>
      <c r="C568" s="244"/>
    </row>
    <row r="569" spans="2:3">
      <c r="B569" s="219"/>
      <c r="C569" s="244"/>
    </row>
    <row r="570" spans="2:3">
      <c r="B570" s="219"/>
      <c r="C570" s="244"/>
    </row>
    <row r="571" spans="2:3">
      <c r="B571" s="219"/>
      <c r="C571" s="244"/>
    </row>
    <row r="572" spans="2:3">
      <c r="B572" s="219"/>
      <c r="C572" s="244"/>
    </row>
    <row r="573" spans="2:3">
      <c r="B573" s="219"/>
      <c r="C573" s="244"/>
    </row>
    <row r="574" spans="2:3">
      <c r="B574" s="219"/>
      <c r="C574" s="244"/>
    </row>
    <row r="575" spans="2:3">
      <c r="B575" s="219"/>
      <c r="C575" s="244"/>
    </row>
    <row r="576" spans="2:3">
      <c r="B576" s="219"/>
      <c r="C576" s="244"/>
    </row>
    <row r="577" spans="2:3">
      <c r="B577" s="219"/>
      <c r="C577" s="244"/>
    </row>
    <row r="578" spans="2:3">
      <c r="B578" s="219"/>
      <c r="C578" s="244"/>
    </row>
    <row r="579" spans="2:3">
      <c r="B579" s="219"/>
      <c r="C579" s="244"/>
    </row>
    <row r="580" spans="2:3">
      <c r="B580" s="219"/>
      <c r="C580" s="244"/>
    </row>
    <row r="581" spans="2:3">
      <c r="B581" s="219"/>
      <c r="C581" s="244"/>
    </row>
    <row r="582" spans="2:3">
      <c r="B582" s="219"/>
      <c r="C582" s="244"/>
    </row>
    <row r="583" spans="2:3">
      <c r="B583" s="219"/>
      <c r="C583" s="244"/>
    </row>
    <row r="584" spans="2:3">
      <c r="B584" s="219"/>
      <c r="C584" s="244"/>
    </row>
    <row r="585" spans="2:3">
      <c r="B585" s="219"/>
      <c r="C585" s="244"/>
    </row>
    <row r="586" spans="2:3">
      <c r="B586" s="219"/>
      <c r="C586" s="244"/>
    </row>
    <row r="587" spans="2:3">
      <c r="B587" s="219"/>
      <c r="C587" s="244"/>
    </row>
    <row r="588" spans="2:3">
      <c r="B588" s="219"/>
      <c r="C588" s="244"/>
    </row>
    <row r="589" spans="2:3">
      <c r="B589" s="219"/>
      <c r="C589" s="244"/>
    </row>
    <row r="590" spans="2:3">
      <c r="B590" s="219"/>
      <c r="C590" s="244"/>
    </row>
    <row r="591" spans="2:3">
      <c r="B591" s="219"/>
      <c r="C591" s="244"/>
    </row>
    <row r="592" spans="2:3">
      <c r="B592" s="219"/>
      <c r="C592" s="244"/>
    </row>
    <row r="593" spans="2:3">
      <c r="B593" s="219"/>
      <c r="C593" s="244"/>
    </row>
    <row r="594" spans="2:3">
      <c r="B594" s="219"/>
      <c r="C594" s="244"/>
    </row>
    <row r="595" spans="2:3">
      <c r="B595" s="219"/>
      <c r="C595" s="244"/>
    </row>
    <row r="596" spans="2:3">
      <c r="B596" s="219"/>
      <c r="C596" s="244"/>
    </row>
    <row r="597" spans="2:3">
      <c r="B597" s="219"/>
      <c r="C597" s="244"/>
    </row>
    <row r="598" spans="2:3">
      <c r="B598" s="219"/>
      <c r="C598" s="244"/>
    </row>
    <row r="599" spans="2:3">
      <c r="B599" s="219"/>
      <c r="C599" s="244"/>
    </row>
    <row r="600" spans="2:3">
      <c r="B600" s="219"/>
      <c r="C600" s="244"/>
    </row>
    <row r="601" spans="2:3">
      <c r="B601" s="219"/>
      <c r="C601" s="244"/>
    </row>
    <row r="602" spans="2:3">
      <c r="B602" s="219"/>
      <c r="C602" s="244"/>
    </row>
    <row r="603" spans="2:3">
      <c r="B603" s="219"/>
      <c r="C603" s="244"/>
    </row>
    <row r="604" spans="2:3">
      <c r="B604" s="219"/>
      <c r="C604" s="244"/>
    </row>
    <row r="605" spans="2:3">
      <c r="B605" s="219"/>
      <c r="C605" s="244"/>
    </row>
    <row r="606" spans="2:3">
      <c r="B606" s="219"/>
      <c r="C606" s="244"/>
    </row>
    <row r="607" spans="2:3">
      <c r="B607" s="219"/>
      <c r="C607" s="244"/>
    </row>
    <row r="608" spans="2:3">
      <c r="B608" s="219"/>
      <c r="C608" s="244"/>
    </row>
    <row r="609" spans="2:3">
      <c r="B609" s="219"/>
      <c r="C609" s="244"/>
    </row>
    <row r="610" spans="2:3">
      <c r="B610" s="219"/>
      <c r="C610" s="244"/>
    </row>
    <row r="611" spans="2:3">
      <c r="B611" s="219"/>
      <c r="C611" s="244"/>
    </row>
    <row r="612" spans="2:3">
      <c r="B612" s="219"/>
      <c r="C612" s="244"/>
    </row>
    <row r="613" spans="2:3">
      <c r="B613" s="219"/>
      <c r="C613" s="244"/>
    </row>
    <row r="614" spans="2:3">
      <c r="B614" s="219"/>
      <c r="C614" s="244"/>
    </row>
    <row r="615" spans="2:3">
      <c r="B615" s="219"/>
      <c r="C615" s="244"/>
    </row>
    <row r="616" spans="2:3">
      <c r="B616" s="219"/>
      <c r="C616" s="244"/>
    </row>
    <row r="617" spans="2:3">
      <c r="B617" s="219"/>
      <c r="C617" s="244"/>
    </row>
    <row r="618" spans="2:3">
      <c r="B618" s="219"/>
      <c r="C618" s="244"/>
    </row>
    <row r="619" spans="2:3">
      <c r="B619" s="219"/>
      <c r="C619" s="244"/>
    </row>
    <row r="620" spans="2:3">
      <c r="B620" s="219"/>
      <c r="C620" s="244"/>
    </row>
    <row r="621" spans="2:3">
      <c r="B621" s="219"/>
      <c r="C621" s="244"/>
    </row>
    <row r="622" spans="2:3">
      <c r="B622" s="219"/>
      <c r="C622" s="244"/>
    </row>
    <row r="623" spans="2:3">
      <c r="B623" s="219"/>
      <c r="C623" s="244"/>
    </row>
    <row r="624" spans="2:3">
      <c r="B624" s="219"/>
      <c r="C624" s="244"/>
    </row>
    <row r="625" spans="2:3">
      <c r="B625" s="219"/>
      <c r="C625" s="244"/>
    </row>
    <row r="626" spans="2:3">
      <c r="B626" s="219"/>
      <c r="C626" s="244"/>
    </row>
    <row r="627" spans="2:3">
      <c r="B627" s="219"/>
      <c r="C627" s="244"/>
    </row>
    <row r="628" spans="2:3">
      <c r="B628" s="219"/>
      <c r="C628" s="244"/>
    </row>
    <row r="629" spans="2:3">
      <c r="B629" s="219"/>
      <c r="C629" s="244"/>
    </row>
    <row r="630" spans="2:3">
      <c r="B630" s="219"/>
      <c r="C630" s="244"/>
    </row>
    <row r="631" spans="2:3">
      <c r="B631" s="219"/>
      <c r="C631" s="244"/>
    </row>
    <row r="632" spans="2:3">
      <c r="B632" s="219"/>
      <c r="C632" s="244"/>
    </row>
    <row r="633" spans="2:3">
      <c r="B633" s="219"/>
      <c r="C633" s="244"/>
    </row>
    <row r="634" spans="2:3">
      <c r="B634" s="219"/>
      <c r="C634" s="244"/>
    </row>
    <row r="635" spans="2:3">
      <c r="B635" s="219"/>
      <c r="C635" s="244"/>
    </row>
    <row r="636" spans="2:3">
      <c r="B636" s="219"/>
      <c r="C636" s="244"/>
    </row>
    <row r="637" spans="2:3">
      <c r="B637" s="219"/>
      <c r="C637" s="244"/>
    </row>
    <row r="638" spans="2:3">
      <c r="B638" s="219"/>
      <c r="C638" s="244"/>
    </row>
    <row r="639" spans="2:3">
      <c r="B639" s="219"/>
      <c r="C639" s="244"/>
    </row>
    <row r="640" spans="2:3">
      <c r="B640" s="219"/>
      <c r="C640" s="244"/>
    </row>
    <row r="641" spans="2:3">
      <c r="B641" s="219"/>
      <c r="C641" s="244"/>
    </row>
    <row r="642" spans="2:3">
      <c r="B642" s="219"/>
      <c r="C642" s="244"/>
    </row>
    <row r="643" spans="2:3">
      <c r="B643" s="219"/>
      <c r="C643" s="244"/>
    </row>
    <row r="644" spans="2:3">
      <c r="B644" s="219"/>
      <c r="C644" s="244"/>
    </row>
    <row r="645" spans="2:3">
      <c r="B645" s="219"/>
      <c r="C645" s="244"/>
    </row>
    <row r="646" spans="2:3">
      <c r="B646" s="219"/>
      <c r="C646" s="244"/>
    </row>
    <row r="647" spans="2:3">
      <c r="B647" s="219"/>
      <c r="C647" s="244"/>
    </row>
    <row r="648" spans="2:3">
      <c r="B648" s="219"/>
      <c r="C648" s="244"/>
    </row>
    <row r="649" spans="2:3">
      <c r="B649" s="219"/>
      <c r="C649" s="244"/>
    </row>
    <row r="650" spans="2:3">
      <c r="B650" s="219"/>
      <c r="C650" s="244"/>
    </row>
    <row r="651" spans="2:3">
      <c r="B651" s="219"/>
      <c r="C651" s="244"/>
    </row>
    <row r="652" spans="2:3">
      <c r="B652" s="219"/>
      <c r="C652" s="244"/>
    </row>
    <row r="653" spans="2:3">
      <c r="B653" s="219"/>
      <c r="C653" s="244"/>
    </row>
    <row r="654" spans="2:3">
      <c r="B654" s="219"/>
      <c r="C654" s="244"/>
    </row>
    <row r="655" spans="2:3">
      <c r="B655" s="219"/>
      <c r="C655" s="244"/>
    </row>
    <row r="656" spans="2:3">
      <c r="B656" s="219"/>
      <c r="C656" s="244"/>
    </row>
    <row r="657" spans="2:3">
      <c r="B657" s="219"/>
      <c r="C657" s="244"/>
    </row>
    <row r="658" spans="2:3">
      <c r="B658" s="219"/>
      <c r="C658" s="244"/>
    </row>
    <row r="659" spans="2:3">
      <c r="B659" s="219"/>
      <c r="C659" s="244"/>
    </row>
    <row r="660" spans="2:3">
      <c r="B660" s="219"/>
      <c r="C660" s="244"/>
    </row>
    <row r="661" spans="2:3">
      <c r="B661" s="219"/>
      <c r="C661" s="244"/>
    </row>
    <row r="662" spans="2:3">
      <c r="B662" s="219"/>
      <c r="C662" s="244"/>
    </row>
    <row r="663" spans="2:3">
      <c r="B663" s="219"/>
      <c r="C663" s="244"/>
    </row>
    <row r="664" spans="2:3">
      <c r="B664" s="219"/>
      <c r="C664" s="244"/>
    </row>
    <row r="665" spans="2:3">
      <c r="B665" s="219"/>
      <c r="C665" s="244"/>
    </row>
    <row r="666" spans="2:3">
      <c r="B666" s="219"/>
      <c r="C666" s="244"/>
    </row>
    <row r="667" spans="2:3">
      <c r="B667" s="219"/>
      <c r="C667" s="244"/>
    </row>
    <row r="668" spans="2:3">
      <c r="B668" s="219"/>
      <c r="C668" s="244"/>
    </row>
    <row r="669" spans="2:3">
      <c r="B669" s="219"/>
      <c r="C669" s="244"/>
    </row>
    <row r="670" spans="2:3">
      <c r="B670" s="219"/>
      <c r="C670" s="244"/>
    </row>
    <row r="671" spans="2:3">
      <c r="B671" s="219"/>
      <c r="C671" s="244"/>
    </row>
    <row r="672" spans="2:3">
      <c r="B672" s="219"/>
      <c r="C672" s="244"/>
    </row>
    <row r="673" spans="2:3">
      <c r="B673" s="219"/>
      <c r="C673" s="244"/>
    </row>
    <row r="674" spans="2:3">
      <c r="B674" s="219"/>
      <c r="C674" s="244"/>
    </row>
    <row r="675" spans="2:3">
      <c r="B675" s="219"/>
      <c r="C675" s="244"/>
    </row>
    <row r="676" spans="2:3">
      <c r="B676" s="219"/>
      <c r="C676" s="244"/>
    </row>
    <row r="677" spans="2:3">
      <c r="B677" s="219"/>
      <c r="C677" s="244"/>
    </row>
    <row r="678" spans="2:3">
      <c r="B678" s="219"/>
      <c r="C678" s="244"/>
    </row>
    <row r="679" spans="2:3">
      <c r="B679" s="219"/>
      <c r="C679" s="244"/>
    </row>
    <row r="680" spans="2:3">
      <c r="B680" s="219"/>
      <c r="C680" s="244"/>
    </row>
    <row r="681" spans="2:3">
      <c r="B681" s="219"/>
      <c r="C681" s="244"/>
    </row>
    <row r="682" spans="2:3">
      <c r="B682" s="219"/>
      <c r="C682" s="244"/>
    </row>
    <row r="683" spans="2:3">
      <c r="B683" s="219"/>
      <c r="C683" s="244"/>
    </row>
    <row r="684" spans="2:3">
      <c r="B684" s="219"/>
      <c r="C684" s="244"/>
    </row>
    <row r="685" spans="2:3">
      <c r="B685" s="219"/>
      <c r="C685" s="244"/>
    </row>
    <row r="686" spans="2:3">
      <c r="B686" s="219"/>
      <c r="C686" s="244"/>
    </row>
    <row r="687" spans="2:3">
      <c r="B687" s="219"/>
      <c r="C687" s="244"/>
    </row>
    <row r="688" spans="2:3">
      <c r="B688" s="219"/>
      <c r="C688" s="244"/>
    </row>
    <row r="689" spans="2:3">
      <c r="B689" s="219"/>
      <c r="C689" s="244"/>
    </row>
    <row r="690" spans="2:3">
      <c r="B690" s="219"/>
      <c r="C690" s="244"/>
    </row>
    <row r="691" spans="2:3">
      <c r="B691" s="219"/>
      <c r="C691" s="244"/>
    </row>
    <row r="692" spans="2:3">
      <c r="B692" s="219"/>
      <c r="C692" s="244"/>
    </row>
    <row r="693" spans="2:3">
      <c r="B693" s="219"/>
      <c r="C693" s="244"/>
    </row>
    <row r="694" spans="2:3">
      <c r="B694" s="219"/>
      <c r="C694" s="244"/>
    </row>
    <row r="695" spans="2:3">
      <c r="B695" s="219"/>
      <c r="C695" s="244"/>
    </row>
    <row r="696" spans="2:3">
      <c r="B696" s="219"/>
      <c r="C696" s="244"/>
    </row>
    <row r="697" spans="2:3">
      <c r="B697" s="219"/>
      <c r="C697" s="244"/>
    </row>
    <row r="698" spans="2:3">
      <c r="B698" s="219"/>
      <c r="C698" s="244"/>
    </row>
    <row r="699" spans="2:3">
      <c r="B699" s="219"/>
      <c r="C699" s="244"/>
    </row>
    <row r="700" spans="2:3">
      <c r="B700" s="219"/>
      <c r="C700" s="244"/>
    </row>
    <row r="701" spans="2:3">
      <c r="B701" s="219"/>
      <c r="C701" s="244"/>
    </row>
    <row r="702" spans="2:3">
      <c r="B702" s="219"/>
      <c r="C702" s="244"/>
    </row>
    <row r="703" spans="2:3">
      <c r="B703" s="219"/>
      <c r="C703" s="244"/>
    </row>
    <row r="704" spans="2:3">
      <c r="B704" s="219"/>
      <c r="C704" s="244"/>
    </row>
    <row r="705" spans="2:3">
      <c r="B705" s="219"/>
      <c r="C705" s="244"/>
    </row>
    <row r="706" spans="2:3">
      <c r="B706" s="219"/>
      <c r="C706" s="244"/>
    </row>
    <row r="707" spans="2:3">
      <c r="B707" s="219"/>
      <c r="C707" s="244"/>
    </row>
    <row r="708" spans="2:3">
      <c r="B708" s="219"/>
      <c r="C708" s="244"/>
    </row>
    <row r="709" spans="2:3">
      <c r="B709" s="219"/>
      <c r="C709" s="244"/>
    </row>
    <row r="710" spans="2:3">
      <c r="B710" s="219"/>
      <c r="C710" s="244"/>
    </row>
    <row r="711" spans="2:3">
      <c r="B711" s="219"/>
      <c r="C711" s="244"/>
    </row>
    <row r="712" spans="2:3">
      <c r="B712" s="219"/>
      <c r="C712" s="244"/>
    </row>
    <row r="713" spans="2:3">
      <c r="B713" s="219"/>
      <c r="C713" s="244"/>
    </row>
    <row r="714" spans="2:3">
      <c r="B714" s="219"/>
      <c r="C714" s="244"/>
    </row>
    <row r="715" spans="2:3">
      <c r="B715" s="219"/>
      <c r="C715" s="244"/>
    </row>
    <row r="716" spans="2:3">
      <c r="B716" s="219"/>
      <c r="C716" s="244"/>
    </row>
    <row r="717" spans="2:3">
      <c r="B717" s="219"/>
      <c r="C717" s="244"/>
    </row>
    <row r="718" spans="2:3">
      <c r="B718" s="219"/>
      <c r="C718" s="244"/>
    </row>
    <row r="719" spans="2:3">
      <c r="B719" s="219"/>
      <c r="C719" s="244"/>
    </row>
    <row r="720" spans="2:3">
      <c r="B720" s="219"/>
      <c r="C720" s="244"/>
    </row>
    <row r="721" spans="2:3">
      <c r="B721" s="219"/>
      <c r="C721" s="244"/>
    </row>
    <row r="722" spans="2:3">
      <c r="B722" s="219"/>
      <c r="C722" s="244"/>
    </row>
    <row r="723" spans="2:3">
      <c r="B723" s="219"/>
      <c r="C723" s="244"/>
    </row>
    <row r="724" spans="2:3">
      <c r="B724" s="219"/>
      <c r="C724" s="244"/>
    </row>
    <row r="725" spans="2:3">
      <c r="B725" s="219"/>
      <c r="C725" s="244"/>
    </row>
    <row r="726" spans="2:3">
      <c r="B726" s="219"/>
      <c r="C726" s="244"/>
    </row>
    <row r="727" spans="2:3">
      <c r="B727" s="219"/>
      <c r="C727" s="244"/>
    </row>
    <row r="728" spans="2:3">
      <c r="B728" s="219"/>
      <c r="C728" s="244"/>
    </row>
    <row r="729" spans="2:3">
      <c r="B729" s="219"/>
      <c r="C729" s="244"/>
    </row>
    <row r="730" spans="2:3">
      <c r="B730" s="219"/>
      <c r="C730" s="244"/>
    </row>
    <row r="731" spans="2:3">
      <c r="B731" s="219"/>
      <c r="C731" s="244"/>
    </row>
    <row r="732" spans="2:3">
      <c r="B732" s="219"/>
      <c r="C732" s="244"/>
    </row>
    <row r="733" spans="2:3">
      <c r="B733" s="219"/>
      <c r="C733" s="244"/>
    </row>
    <row r="734" spans="2:3">
      <c r="B734" s="219"/>
      <c r="C734" s="244"/>
    </row>
    <row r="735" spans="2:3">
      <c r="B735" s="219"/>
      <c r="C735" s="244"/>
    </row>
    <row r="736" spans="2:3">
      <c r="B736" s="219"/>
      <c r="C736" s="244"/>
    </row>
    <row r="737" spans="2:3">
      <c r="B737" s="219"/>
      <c r="C737" s="244"/>
    </row>
    <row r="738" spans="2:3">
      <c r="B738" s="219"/>
      <c r="C738" s="244"/>
    </row>
    <row r="739" spans="2:3">
      <c r="B739" s="219"/>
      <c r="C739" s="244"/>
    </row>
    <row r="740" spans="2:3">
      <c r="B740" s="219"/>
      <c r="C740" s="244"/>
    </row>
    <row r="741" spans="2:3">
      <c r="B741" s="219"/>
      <c r="C741" s="244"/>
    </row>
    <row r="742" spans="2:3">
      <c r="B742" s="219"/>
      <c r="C742" s="244"/>
    </row>
    <row r="743" spans="2:3">
      <c r="B743" s="219"/>
      <c r="C743" s="244"/>
    </row>
    <row r="744" spans="2:3">
      <c r="B744" s="219"/>
      <c r="C744" s="244"/>
    </row>
    <row r="745" spans="2:3">
      <c r="B745" s="219"/>
      <c r="C745" s="244"/>
    </row>
    <row r="746" spans="2:3">
      <c r="B746" s="219"/>
      <c r="C746" s="244"/>
    </row>
    <row r="747" spans="2:3">
      <c r="B747" s="219"/>
      <c r="C747" s="244"/>
    </row>
    <row r="748" spans="2:3">
      <c r="B748" s="219"/>
      <c r="C748" s="244"/>
    </row>
    <row r="749" spans="2:3">
      <c r="B749" s="219"/>
      <c r="C749" s="244"/>
    </row>
    <row r="750" spans="2:3">
      <c r="B750" s="219"/>
      <c r="C750" s="244"/>
    </row>
    <row r="751" spans="2:3">
      <c r="B751" s="219"/>
      <c r="C751" s="244"/>
    </row>
    <row r="752" spans="2:3">
      <c r="B752" s="219"/>
      <c r="C752" s="244"/>
    </row>
    <row r="753" spans="2:3">
      <c r="B753" s="219"/>
      <c r="C753" s="244"/>
    </row>
    <row r="754" spans="2:3">
      <c r="B754" s="219"/>
      <c r="C754" s="244"/>
    </row>
    <row r="755" spans="2:3">
      <c r="B755" s="219"/>
      <c r="C755" s="244"/>
    </row>
    <row r="756" spans="2:3">
      <c r="B756" s="219"/>
      <c r="C756" s="244"/>
    </row>
    <row r="757" spans="2:3">
      <c r="B757" s="219"/>
      <c r="C757" s="244"/>
    </row>
    <row r="758" spans="2:3">
      <c r="B758" s="219"/>
      <c r="C758" s="244"/>
    </row>
    <row r="759" spans="2:3">
      <c r="B759" s="219"/>
      <c r="C759" s="244"/>
    </row>
    <row r="760" spans="2:3">
      <c r="B760" s="219"/>
      <c r="C760" s="244"/>
    </row>
    <row r="761" spans="2:3">
      <c r="B761" s="219"/>
      <c r="C761" s="244"/>
    </row>
    <row r="762" spans="2:3">
      <c r="B762" s="219"/>
      <c r="C762" s="244"/>
    </row>
    <row r="763" spans="2:3">
      <c r="B763" s="219"/>
      <c r="C763" s="244"/>
    </row>
    <row r="764" spans="2:3">
      <c r="B764" s="219"/>
      <c r="C764" s="244"/>
    </row>
    <row r="765" spans="2:3">
      <c r="B765" s="219"/>
      <c r="C765" s="244"/>
    </row>
    <row r="766" spans="2:3">
      <c r="B766" s="219"/>
      <c r="C766" s="244"/>
    </row>
    <row r="767" spans="2:3">
      <c r="B767" s="219"/>
      <c r="C767" s="244"/>
    </row>
    <row r="768" spans="2:3">
      <c r="B768" s="219"/>
      <c r="C768" s="244"/>
    </row>
    <row r="769" spans="2:3">
      <c r="B769" s="219"/>
      <c r="C769" s="244"/>
    </row>
    <row r="770" spans="2:3">
      <c r="B770" s="219"/>
      <c r="C770" s="244"/>
    </row>
    <row r="771" spans="2:3">
      <c r="B771" s="219"/>
      <c r="C771" s="244"/>
    </row>
    <row r="772" spans="2:3">
      <c r="B772" s="219"/>
      <c r="C772" s="244"/>
    </row>
    <row r="773" spans="2:3">
      <c r="B773" s="219"/>
      <c r="C773" s="244"/>
    </row>
    <row r="774" spans="2:3">
      <c r="B774" s="219"/>
      <c r="C774" s="244"/>
    </row>
    <row r="775" spans="2:3">
      <c r="B775" s="219"/>
      <c r="C775" s="244"/>
    </row>
    <row r="776" spans="2:3">
      <c r="B776" s="219"/>
      <c r="C776" s="244"/>
    </row>
    <row r="777" spans="2:3">
      <c r="B777" s="219"/>
      <c r="C777" s="244"/>
    </row>
    <row r="778" spans="2:3">
      <c r="B778" s="219"/>
      <c r="C778" s="244"/>
    </row>
    <row r="779" spans="2:3">
      <c r="B779" s="219"/>
      <c r="C779" s="244"/>
    </row>
    <row r="780" spans="2:3">
      <c r="B780" s="219"/>
      <c r="C780" s="244"/>
    </row>
    <row r="781" spans="2:3">
      <c r="B781" s="219"/>
      <c r="C781" s="244"/>
    </row>
    <row r="782" spans="2:3">
      <c r="B782" s="219"/>
      <c r="C782" s="244"/>
    </row>
    <row r="783" spans="2:3">
      <c r="B783" s="219"/>
      <c r="C783" s="244"/>
    </row>
    <row r="784" spans="2:3">
      <c r="B784" s="219"/>
      <c r="C784" s="244"/>
    </row>
    <row r="785" spans="2:3">
      <c r="B785" s="219"/>
      <c r="C785" s="244"/>
    </row>
    <row r="786" spans="2:3">
      <c r="B786" s="219"/>
      <c r="C786" s="244"/>
    </row>
    <row r="787" spans="2:3">
      <c r="B787" s="219"/>
      <c r="C787" s="244"/>
    </row>
    <row r="788" spans="2:3">
      <c r="B788" s="219"/>
      <c r="C788" s="244"/>
    </row>
    <row r="789" spans="2:3">
      <c r="B789" s="219"/>
      <c r="C789" s="244"/>
    </row>
    <row r="790" spans="2:3">
      <c r="B790" s="219"/>
      <c r="C790" s="244"/>
    </row>
    <row r="791" spans="2:3">
      <c r="B791" s="219"/>
      <c r="C791" s="244"/>
    </row>
    <row r="792" spans="2:3">
      <c r="B792" s="219"/>
      <c r="C792" s="244"/>
    </row>
    <row r="793" spans="2:3">
      <c r="B793" s="219"/>
      <c r="C793" s="244"/>
    </row>
    <row r="794" spans="2:3">
      <c r="B794" s="219"/>
      <c r="C794" s="244"/>
    </row>
    <row r="795" spans="2:3">
      <c r="B795" s="219"/>
      <c r="C795" s="244"/>
    </row>
    <row r="796" spans="2:3">
      <c r="B796" s="219"/>
      <c r="C796" s="244"/>
    </row>
    <row r="797" spans="2:3">
      <c r="B797" s="219"/>
      <c r="C797" s="244"/>
    </row>
    <row r="798" spans="2:3">
      <c r="B798" s="219"/>
      <c r="C798" s="244"/>
    </row>
    <row r="799" spans="2:3">
      <c r="B799" s="219"/>
      <c r="C799" s="244"/>
    </row>
    <row r="800" spans="2:3">
      <c r="B800" s="219"/>
      <c r="C800" s="244"/>
    </row>
    <row r="801" spans="2:3">
      <c r="B801" s="219"/>
      <c r="C801" s="244"/>
    </row>
    <row r="802" spans="2:3">
      <c r="B802" s="219"/>
      <c r="C802" s="244"/>
    </row>
    <row r="803" spans="2:3">
      <c r="B803" s="219"/>
      <c r="C803" s="244"/>
    </row>
    <row r="804" spans="2:3">
      <c r="B804" s="219"/>
      <c r="C804" s="244"/>
    </row>
    <row r="805" spans="2:3">
      <c r="B805" s="219"/>
      <c r="C805" s="244"/>
    </row>
    <row r="806" spans="2:3">
      <c r="B806" s="219"/>
      <c r="C806" s="244"/>
    </row>
    <row r="807" spans="2:3">
      <c r="B807" s="219"/>
      <c r="C807" s="244"/>
    </row>
    <row r="808" spans="2:3">
      <c r="B808" s="219"/>
      <c r="C808" s="244"/>
    </row>
    <row r="809" spans="2:3">
      <c r="B809" s="219"/>
      <c r="C809" s="244"/>
    </row>
    <row r="810" spans="2:3">
      <c r="B810" s="219"/>
      <c r="C810" s="244"/>
    </row>
    <row r="811" spans="2:3">
      <c r="B811" s="219"/>
      <c r="C811" s="244"/>
    </row>
    <row r="812" spans="2:3">
      <c r="B812" s="219"/>
      <c r="C812" s="244"/>
    </row>
    <row r="813" spans="2:3">
      <c r="B813" s="219"/>
      <c r="C813" s="244"/>
    </row>
    <row r="814" spans="2:3">
      <c r="B814" s="219"/>
      <c r="C814" s="244"/>
    </row>
    <row r="815" spans="2:3">
      <c r="B815" s="219"/>
      <c r="C815" s="244"/>
    </row>
    <row r="816" spans="2:3">
      <c r="B816" s="219"/>
      <c r="C816" s="244"/>
    </row>
    <row r="817" spans="2:3">
      <c r="B817" s="219"/>
      <c r="C817" s="244"/>
    </row>
    <row r="818" spans="2:3">
      <c r="B818" s="219"/>
      <c r="C818" s="244"/>
    </row>
    <row r="819" spans="2:3">
      <c r="B819" s="219"/>
      <c r="C819" s="244"/>
    </row>
    <row r="820" spans="2:3">
      <c r="B820" s="219"/>
      <c r="C820" s="244"/>
    </row>
    <row r="821" spans="2:3">
      <c r="B821" s="219"/>
      <c r="C821" s="244"/>
    </row>
    <row r="822" spans="2:3">
      <c r="B822" s="219"/>
      <c r="C822" s="244"/>
    </row>
    <row r="823" spans="2:3">
      <c r="B823" s="219"/>
      <c r="C823" s="244"/>
    </row>
    <row r="824" spans="2:3">
      <c r="B824" s="219"/>
      <c r="C824" s="244"/>
    </row>
    <row r="825" spans="2:3">
      <c r="B825" s="219"/>
      <c r="C825" s="244"/>
    </row>
    <row r="826" spans="2:3">
      <c r="B826" s="219"/>
      <c r="C826" s="244"/>
    </row>
    <row r="827" spans="2:3">
      <c r="B827" s="219"/>
      <c r="C827" s="244"/>
    </row>
    <row r="828" spans="2:3">
      <c r="B828" s="219"/>
      <c r="C828" s="244"/>
    </row>
    <row r="829" spans="2:3">
      <c r="B829" s="219"/>
      <c r="C829" s="244"/>
    </row>
    <row r="830" spans="2:3">
      <c r="B830" s="219"/>
      <c r="C830" s="244"/>
    </row>
    <row r="831" spans="2:3">
      <c r="B831" s="219"/>
      <c r="C831" s="244"/>
    </row>
    <row r="832" spans="2:3">
      <c r="B832" s="219"/>
      <c r="C832" s="244"/>
    </row>
    <row r="833" spans="2:3">
      <c r="B833" s="219"/>
      <c r="C833" s="244"/>
    </row>
    <row r="834" spans="2:3">
      <c r="B834" s="219"/>
      <c r="C834" s="244"/>
    </row>
    <row r="835" spans="2:3">
      <c r="B835" s="219"/>
      <c r="C835" s="244"/>
    </row>
    <row r="836" spans="2:3">
      <c r="B836" s="219"/>
      <c r="C836" s="244"/>
    </row>
    <row r="837" spans="2:3">
      <c r="B837" s="219"/>
      <c r="C837" s="244"/>
    </row>
    <row r="838" spans="2:3">
      <c r="B838" s="219"/>
      <c r="C838" s="244"/>
    </row>
    <row r="839" spans="2:3">
      <c r="B839" s="219"/>
      <c r="C839" s="244"/>
    </row>
    <row r="840" spans="2:3">
      <c r="B840" s="219"/>
      <c r="C840" s="244"/>
    </row>
    <row r="841" spans="2:3">
      <c r="B841" s="219"/>
      <c r="C841" s="244"/>
    </row>
    <row r="842" spans="2:3">
      <c r="B842" s="219"/>
      <c r="C842" s="244"/>
    </row>
    <row r="843" spans="2:3">
      <c r="B843" s="219"/>
      <c r="C843" s="244"/>
    </row>
    <row r="844" spans="2:3">
      <c r="B844" s="219"/>
      <c r="C844" s="244"/>
    </row>
    <row r="845" spans="2:3">
      <c r="B845" s="219"/>
      <c r="C845" s="244"/>
    </row>
    <row r="846" spans="2:3">
      <c r="B846" s="219"/>
      <c r="C846" s="244"/>
    </row>
    <row r="847" spans="2:3">
      <c r="B847" s="219"/>
      <c r="C847" s="244"/>
    </row>
    <row r="848" spans="2:3">
      <c r="B848" s="219"/>
      <c r="C848" s="244"/>
    </row>
    <row r="849" spans="2:3">
      <c r="B849" s="219"/>
      <c r="C849" s="244"/>
    </row>
    <row r="850" spans="2:3">
      <c r="B850" s="219"/>
      <c r="C850" s="244"/>
    </row>
    <row r="851" spans="2:3">
      <c r="B851" s="219"/>
      <c r="C851" s="244"/>
    </row>
    <row r="852" spans="2:3">
      <c r="B852" s="219"/>
      <c r="C852" s="244"/>
    </row>
    <row r="853" spans="2:3">
      <c r="B853" s="219"/>
      <c r="C853" s="244"/>
    </row>
    <row r="854" spans="2:3">
      <c r="B854" s="219"/>
      <c r="C854" s="244"/>
    </row>
    <row r="855" spans="2:3">
      <c r="B855" s="219"/>
      <c r="C855" s="244"/>
    </row>
    <row r="856" spans="2:3">
      <c r="B856" s="219"/>
      <c r="C856" s="244"/>
    </row>
    <row r="857" spans="2:3">
      <c r="B857" s="219"/>
      <c r="C857" s="244"/>
    </row>
    <row r="858" spans="2:3">
      <c r="B858" s="219"/>
      <c r="C858" s="244"/>
    </row>
    <row r="859" spans="2:3">
      <c r="B859" s="219"/>
      <c r="C859" s="244"/>
    </row>
    <row r="860" spans="2:3">
      <c r="B860" s="219"/>
      <c r="C860" s="244"/>
    </row>
    <row r="861" spans="2:3">
      <c r="B861" s="219"/>
      <c r="C861" s="244"/>
    </row>
    <row r="862" spans="2:3">
      <c r="B862" s="219"/>
      <c r="C862" s="244"/>
    </row>
    <row r="863" spans="2:3">
      <c r="B863" s="219"/>
      <c r="C863" s="244"/>
    </row>
    <row r="864" spans="2:3">
      <c r="B864" s="219"/>
      <c r="C864" s="244"/>
    </row>
    <row r="865" spans="2:3">
      <c r="B865" s="219"/>
      <c r="C865" s="244"/>
    </row>
    <row r="866" spans="2:3">
      <c r="B866" s="219"/>
      <c r="C866" s="244"/>
    </row>
    <row r="867" spans="2:3">
      <c r="B867" s="219"/>
      <c r="C867" s="244"/>
    </row>
    <row r="868" spans="2:3">
      <c r="B868" s="219"/>
      <c r="C868" s="244"/>
    </row>
    <row r="869" spans="2:3">
      <c r="B869" s="219"/>
      <c r="C869" s="244"/>
    </row>
    <row r="870" spans="2:3">
      <c r="B870" s="219"/>
      <c r="C870" s="244"/>
    </row>
    <row r="871" spans="2:3">
      <c r="B871" s="219"/>
      <c r="C871" s="244"/>
    </row>
    <row r="872" spans="2:3">
      <c r="B872" s="219"/>
      <c r="C872" s="244"/>
    </row>
    <row r="873" spans="2:3">
      <c r="B873" s="219"/>
      <c r="C873" s="244"/>
    </row>
    <row r="874" spans="2:3">
      <c r="B874" s="219"/>
      <c r="C874" s="244"/>
    </row>
    <row r="875" spans="2:3">
      <c r="B875" s="219"/>
      <c r="C875" s="244"/>
    </row>
    <row r="876" spans="2:3">
      <c r="B876" s="219"/>
      <c r="C876" s="244"/>
    </row>
    <row r="877" spans="2:3">
      <c r="B877" s="219"/>
      <c r="C877" s="244"/>
    </row>
    <row r="878" spans="2:3">
      <c r="B878" s="219"/>
      <c r="C878" s="244"/>
    </row>
    <row r="879" spans="2:3">
      <c r="B879" s="219"/>
      <c r="C879" s="244"/>
    </row>
    <row r="880" spans="2:3">
      <c r="B880" s="219"/>
      <c r="C880" s="244"/>
    </row>
    <row r="881" spans="2:3">
      <c r="B881" s="219"/>
      <c r="C881" s="244"/>
    </row>
    <row r="882" spans="2:3">
      <c r="B882" s="219"/>
      <c r="C882" s="244"/>
    </row>
    <row r="883" spans="2:3">
      <c r="B883" s="219"/>
      <c r="C883" s="244"/>
    </row>
    <row r="884" spans="2:3">
      <c r="B884" s="219"/>
      <c r="C884" s="244"/>
    </row>
    <row r="885" spans="2:3">
      <c r="B885" s="219"/>
      <c r="C885" s="244"/>
    </row>
    <row r="886" spans="2:3">
      <c r="B886" s="219"/>
      <c r="C886" s="244"/>
    </row>
    <row r="887" spans="2:3">
      <c r="B887" s="219"/>
      <c r="C887" s="244"/>
    </row>
    <row r="888" spans="2:3">
      <c r="B888" s="219"/>
      <c r="C888" s="244"/>
    </row>
    <row r="889" spans="2:3">
      <c r="B889" s="219"/>
      <c r="C889" s="244"/>
    </row>
    <row r="890" spans="2:3">
      <c r="B890" s="219"/>
      <c r="C890" s="244"/>
    </row>
    <row r="891" spans="2:3">
      <c r="B891" s="219"/>
      <c r="C891" s="244"/>
    </row>
    <row r="892" spans="2:3">
      <c r="B892" s="219"/>
      <c r="C892" s="244"/>
    </row>
    <row r="893" spans="2:3">
      <c r="B893" s="219"/>
      <c r="C893" s="244"/>
    </row>
    <row r="894" spans="2:3">
      <c r="B894" s="219"/>
      <c r="C894" s="244"/>
    </row>
    <row r="895" spans="2:3">
      <c r="B895" s="219"/>
      <c r="C895" s="244"/>
    </row>
    <row r="896" spans="2:3">
      <c r="B896" s="219"/>
      <c r="C896" s="244"/>
    </row>
    <row r="897" spans="2:3">
      <c r="B897" s="219"/>
      <c r="C897" s="244"/>
    </row>
    <row r="898" spans="2:3">
      <c r="B898" s="219"/>
      <c r="C898" s="244"/>
    </row>
    <row r="899" spans="2:3">
      <c r="B899" s="219"/>
      <c r="C899" s="244"/>
    </row>
    <row r="900" spans="2:3">
      <c r="B900" s="219"/>
      <c r="C900" s="244"/>
    </row>
    <row r="901" spans="2:3">
      <c r="B901" s="219"/>
      <c r="C901" s="244"/>
    </row>
    <row r="902" spans="2:3">
      <c r="B902" s="219"/>
      <c r="C902" s="244"/>
    </row>
    <row r="903" spans="2:3">
      <c r="B903" s="219"/>
      <c r="C903" s="244"/>
    </row>
    <row r="904" spans="2:3">
      <c r="B904" s="219"/>
      <c r="C904" s="244"/>
    </row>
    <row r="905" spans="2:3">
      <c r="B905" s="219"/>
      <c r="C905" s="244"/>
    </row>
    <row r="906" spans="2:3">
      <c r="B906" s="219"/>
      <c r="C906" s="244"/>
    </row>
    <row r="907" spans="2:3">
      <c r="B907" s="219"/>
      <c r="C907" s="244"/>
    </row>
    <row r="908" spans="2:3">
      <c r="B908" s="219"/>
      <c r="C908" s="244"/>
    </row>
    <row r="909" spans="2:3">
      <c r="B909" s="219"/>
      <c r="C909" s="244"/>
    </row>
    <row r="910" spans="2:3">
      <c r="B910" s="219"/>
      <c r="C910" s="244"/>
    </row>
    <row r="911" spans="2:3">
      <c r="B911" s="219"/>
      <c r="C911" s="244"/>
    </row>
    <row r="912" spans="2:3">
      <c r="B912" s="219"/>
      <c r="C912" s="244"/>
    </row>
    <row r="913" spans="2:3">
      <c r="B913" s="219"/>
      <c r="C913" s="244"/>
    </row>
    <row r="914" spans="2:3">
      <c r="B914" s="219"/>
      <c r="C914" s="244"/>
    </row>
    <row r="915" spans="2:3">
      <c r="B915" s="219"/>
      <c r="C915" s="244"/>
    </row>
    <row r="916" spans="2:3">
      <c r="B916" s="219"/>
      <c r="C916" s="244"/>
    </row>
    <row r="917" spans="2:3">
      <c r="B917" s="219"/>
      <c r="C917" s="244"/>
    </row>
    <row r="918" spans="2:3">
      <c r="B918" s="219"/>
      <c r="C918" s="244"/>
    </row>
    <row r="919" spans="2:3">
      <c r="B919" s="219"/>
      <c r="C919" s="244"/>
    </row>
    <row r="920" spans="2:3">
      <c r="B920" s="219"/>
      <c r="C920" s="244"/>
    </row>
    <row r="921" spans="2:3">
      <c r="B921" s="219"/>
      <c r="C921" s="244"/>
    </row>
    <row r="922" spans="2:3">
      <c r="B922" s="219"/>
      <c r="C922" s="244"/>
    </row>
    <row r="923" spans="2:3">
      <c r="B923" s="219"/>
      <c r="C923" s="244"/>
    </row>
    <row r="924" spans="2:3">
      <c r="B924" s="219"/>
      <c r="C924" s="244"/>
    </row>
    <row r="925" spans="2:3">
      <c r="B925" s="219"/>
      <c r="C925" s="244"/>
    </row>
    <row r="926" spans="2:3">
      <c r="B926" s="219"/>
      <c r="C926" s="244"/>
    </row>
    <row r="927" spans="2:3">
      <c r="B927" s="219"/>
      <c r="C927" s="244"/>
    </row>
    <row r="928" spans="2:3">
      <c r="B928" s="219"/>
      <c r="C928" s="244"/>
    </row>
    <row r="929" spans="2:3">
      <c r="B929" s="219"/>
      <c r="C929" s="244"/>
    </row>
    <row r="930" spans="2:3">
      <c r="B930" s="219"/>
      <c r="C930" s="244"/>
    </row>
    <row r="931" spans="2:3">
      <c r="B931" s="219"/>
      <c r="C931" s="244"/>
    </row>
    <row r="932" spans="2:3">
      <c r="B932" s="219"/>
      <c r="C932" s="244"/>
    </row>
    <row r="933" spans="2:3">
      <c r="B933" s="219"/>
      <c r="C933" s="244"/>
    </row>
    <row r="934" spans="2:3">
      <c r="B934" s="219"/>
      <c r="C934" s="244"/>
    </row>
    <row r="935" spans="2:3">
      <c r="B935" s="219"/>
      <c r="C935" s="244"/>
    </row>
    <row r="936" spans="2:3">
      <c r="B936" s="219"/>
      <c r="C936" s="244"/>
    </row>
    <row r="937" spans="2:3">
      <c r="B937" s="219"/>
      <c r="C937" s="244"/>
    </row>
    <row r="938" spans="2:3">
      <c r="B938" s="219"/>
      <c r="C938" s="244"/>
    </row>
    <row r="939" spans="2:3">
      <c r="B939" s="219"/>
      <c r="C939" s="244"/>
    </row>
    <row r="940" spans="2:3">
      <c r="B940" s="219"/>
      <c r="C940" s="244"/>
    </row>
    <row r="941" spans="2:3">
      <c r="B941" s="219"/>
      <c r="C941" s="244"/>
    </row>
    <row r="942" spans="2:3">
      <c r="B942" s="219"/>
      <c r="C942" s="244"/>
    </row>
    <row r="943" spans="2:3">
      <c r="B943" s="219"/>
      <c r="C943" s="244"/>
    </row>
    <row r="944" spans="2:3">
      <c r="B944" s="219"/>
      <c r="C944" s="244"/>
    </row>
    <row r="945" spans="2:3">
      <c r="B945" s="219"/>
      <c r="C945" s="244"/>
    </row>
    <row r="946" spans="2:3">
      <c r="B946" s="219"/>
      <c r="C946" s="244"/>
    </row>
    <row r="947" spans="2:3">
      <c r="B947" s="219"/>
      <c r="C947" s="244"/>
    </row>
    <row r="948" spans="2:3">
      <c r="B948" s="219"/>
      <c r="C948" s="244"/>
    </row>
    <row r="949" spans="2:3">
      <c r="B949" s="219"/>
      <c r="C949" s="244"/>
    </row>
    <row r="950" spans="2:3">
      <c r="B950" s="219"/>
      <c r="C950" s="244"/>
    </row>
    <row r="951" spans="2:3">
      <c r="B951" s="219"/>
      <c r="C951" s="244"/>
    </row>
    <row r="952" spans="2:3">
      <c r="B952" s="219"/>
      <c r="C952" s="244"/>
    </row>
    <row r="953" spans="2:3">
      <c r="B953" s="219"/>
      <c r="C953" s="244"/>
    </row>
    <row r="954" spans="2:3">
      <c r="B954" s="219"/>
      <c r="C954" s="244"/>
    </row>
    <row r="955" spans="2:3">
      <c r="B955" s="219"/>
      <c r="C955" s="244"/>
    </row>
    <row r="956" spans="2:3">
      <c r="B956" s="219"/>
      <c r="C956" s="244"/>
    </row>
    <row r="957" spans="2:3">
      <c r="B957" s="219"/>
      <c r="C957" s="244"/>
    </row>
    <row r="958" spans="2:3">
      <c r="B958" s="219"/>
      <c r="C958" s="244"/>
    </row>
    <row r="959" spans="2:3">
      <c r="B959" s="219"/>
      <c r="C959" s="244"/>
    </row>
    <row r="960" spans="2:3">
      <c r="B960" s="219"/>
      <c r="C960" s="244"/>
    </row>
    <row r="961" spans="2:3">
      <c r="B961" s="219"/>
      <c r="C961" s="244"/>
    </row>
    <row r="962" spans="2:3">
      <c r="B962" s="219"/>
      <c r="C962" s="244"/>
    </row>
    <row r="963" spans="2:3">
      <c r="B963" s="219"/>
      <c r="C963" s="244"/>
    </row>
    <row r="964" spans="2:3">
      <c r="B964" s="219"/>
      <c r="C964" s="244"/>
    </row>
    <row r="965" spans="2:3">
      <c r="B965" s="219"/>
      <c r="C965" s="244"/>
    </row>
    <row r="966" spans="2:3">
      <c r="B966" s="219"/>
      <c r="C966" s="244"/>
    </row>
    <row r="967" spans="2:3">
      <c r="B967" s="219"/>
      <c r="C967" s="244"/>
    </row>
    <row r="968" spans="2:3">
      <c r="B968" s="219"/>
      <c r="C968" s="244"/>
    </row>
    <row r="969" spans="2:3">
      <c r="B969" s="219"/>
      <c r="C969" s="244"/>
    </row>
    <row r="970" spans="2:3">
      <c r="B970" s="219"/>
      <c r="C970" s="244"/>
    </row>
    <row r="971" spans="2:3">
      <c r="B971" s="219"/>
      <c r="C971" s="244"/>
    </row>
    <row r="972" spans="2:3">
      <c r="B972" s="219"/>
      <c r="C972" s="244"/>
    </row>
    <row r="973" spans="2:3">
      <c r="B973" s="219"/>
      <c r="C973" s="244"/>
    </row>
    <row r="974" spans="2:3">
      <c r="B974" s="219"/>
      <c r="C974" s="244"/>
    </row>
    <row r="975" spans="2:3">
      <c r="B975" s="219"/>
      <c r="C975" s="244"/>
    </row>
    <row r="976" spans="2:3">
      <c r="B976" s="219"/>
      <c r="C976" s="244"/>
    </row>
    <row r="977" spans="2:3">
      <c r="B977" s="219"/>
      <c r="C977" s="244"/>
    </row>
    <row r="978" spans="2:3">
      <c r="B978" s="219"/>
      <c r="C978" s="244"/>
    </row>
    <row r="979" spans="2:3">
      <c r="B979" s="219"/>
      <c r="C979" s="244"/>
    </row>
    <row r="980" spans="2:3">
      <c r="B980" s="219"/>
      <c r="C980" s="244"/>
    </row>
    <row r="981" spans="2:3">
      <c r="B981" s="219"/>
      <c r="C981" s="244"/>
    </row>
    <row r="982" spans="2:3">
      <c r="B982" s="219"/>
      <c r="C982" s="244"/>
    </row>
    <row r="983" spans="2:3">
      <c r="B983" s="219"/>
      <c r="C983" s="244"/>
    </row>
    <row r="984" spans="2:3">
      <c r="B984" s="219"/>
      <c r="C984" s="244"/>
    </row>
    <row r="985" spans="2:3">
      <c r="B985" s="219"/>
      <c r="C985" s="244"/>
    </row>
    <row r="986" spans="2:3">
      <c r="B986" s="219"/>
      <c r="C986" s="244"/>
    </row>
    <row r="987" spans="2:3">
      <c r="B987" s="219"/>
      <c r="C987" s="244"/>
    </row>
    <row r="988" spans="2:3">
      <c r="B988" s="219"/>
      <c r="C988" s="244"/>
    </row>
    <row r="989" spans="2:3">
      <c r="B989" s="219"/>
      <c r="C989" s="244"/>
    </row>
    <row r="990" spans="2:3">
      <c r="B990" s="219"/>
      <c r="C990" s="244"/>
    </row>
    <row r="991" spans="2:3">
      <c r="B991" s="219"/>
      <c r="C991" s="244"/>
    </row>
    <row r="992" spans="2:3">
      <c r="B992" s="219"/>
      <c r="C992" s="244"/>
    </row>
    <row r="993" spans="2:3">
      <c r="B993" s="219"/>
      <c r="C993" s="244"/>
    </row>
    <row r="994" spans="2:3">
      <c r="B994" s="219"/>
      <c r="C994" s="244"/>
    </row>
    <row r="995" spans="2:3">
      <c r="B995" s="219"/>
      <c r="C995" s="244"/>
    </row>
    <row r="996" spans="2:3">
      <c r="B996" s="219"/>
      <c r="C996" s="244"/>
    </row>
    <row r="997" spans="2:3">
      <c r="B997" s="219"/>
      <c r="C997" s="244"/>
    </row>
    <row r="998" spans="2:3">
      <c r="B998" s="219"/>
      <c r="C998" s="244"/>
    </row>
    <row r="999" spans="2:3">
      <c r="B999" s="219"/>
      <c r="C999" s="244"/>
    </row>
    <row r="1000" spans="2:3">
      <c r="B1000" s="219"/>
      <c r="C1000" s="244"/>
    </row>
    <row r="1001" spans="2:3">
      <c r="B1001" s="219"/>
      <c r="C1001" s="244"/>
    </row>
    <row r="1002" spans="2:3">
      <c r="B1002" s="219"/>
      <c r="C1002" s="244"/>
    </row>
    <row r="1003" spans="2:3">
      <c r="B1003" s="219"/>
      <c r="C1003" s="244"/>
    </row>
    <row r="1004" spans="2:3">
      <c r="B1004" s="219"/>
      <c r="C1004" s="244"/>
    </row>
    <row r="1005" spans="2:3">
      <c r="B1005" s="219"/>
      <c r="C1005" s="244"/>
    </row>
    <row r="1006" spans="2:3">
      <c r="B1006" s="219"/>
      <c r="C1006" s="244"/>
    </row>
    <row r="1007" spans="2:3">
      <c r="B1007" s="219"/>
      <c r="C1007" s="244"/>
    </row>
    <row r="1008" spans="2:3">
      <c r="B1008" s="219"/>
      <c r="C1008" s="244"/>
    </row>
    <row r="1009" spans="2:3">
      <c r="B1009" s="219"/>
      <c r="C1009" s="244"/>
    </row>
    <row r="1010" spans="2:3">
      <c r="B1010" s="219"/>
      <c r="C1010" s="244"/>
    </row>
    <row r="1011" spans="2:3">
      <c r="B1011" s="219"/>
      <c r="C1011" s="244"/>
    </row>
    <row r="1012" spans="2:3">
      <c r="B1012" s="219"/>
      <c r="C1012" s="244"/>
    </row>
    <row r="1013" spans="2:3">
      <c r="B1013" s="219"/>
      <c r="C1013" s="244"/>
    </row>
    <row r="1014" spans="2:3">
      <c r="B1014" s="219"/>
      <c r="C1014" s="244"/>
    </row>
    <row r="1015" spans="2:3">
      <c r="B1015" s="219"/>
      <c r="C1015" s="244"/>
    </row>
    <row r="1016" spans="2:3">
      <c r="B1016" s="219"/>
      <c r="C1016" s="244"/>
    </row>
    <row r="1017" spans="2:3">
      <c r="B1017" s="219"/>
      <c r="C1017" s="244"/>
    </row>
    <row r="1018" spans="2:3">
      <c r="B1018" s="219"/>
      <c r="C1018" s="244"/>
    </row>
    <row r="1019" spans="2:3">
      <c r="B1019" s="219"/>
      <c r="C1019" s="244"/>
    </row>
    <row r="1020" spans="2:3">
      <c r="B1020" s="219"/>
      <c r="C1020" s="244"/>
    </row>
    <row r="1021" spans="2:3">
      <c r="B1021" s="219"/>
      <c r="C1021" s="244"/>
    </row>
    <row r="1022" spans="2:3">
      <c r="B1022" s="219"/>
      <c r="C1022" s="244"/>
    </row>
    <row r="1023" spans="2:3">
      <c r="B1023" s="219"/>
      <c r="C1023" s="244"/>
    </row>
    <row r="1024" spans="2:3">
      <c r="B1024" s="219"/>
      <c r="C1024" s="244"/>
    </row>
    <row r="1025" spans="2:3">
      <c r="B1025" s="219"/>
      <c r="C1025" s="244"/>
    </row>
    <row r="1026" spans="2:3">
      <c r="B1026" s="219"/>
      <c r="C1026" s="244"/>
    </row>
    <row r="1027" spans="2:3">
      <c r="B1027" s="219"/>
      <c r="C1027" s="244"/>
    </row>
    <row r="1028" spans="2:3">
      <c r="B1028" s="219"/>
      <c r="C1028" s="244"/>
    </row>
    <row r="1029" spans="2:3">
      <c r="B1029" s="219"/>
      <c r="C1029" s="244"/>
    </row>
    <row r="1030" spans="2:3">
      <c r="B1030" s="219"/>
      <c r="C1030" s="244"/>
    </row>
    <row r="1031" spans="2:3">
      <c r="B1031" s="219"/>
      <c r="C1031" s="244"/>
    </row>
    <row r="1032" spans="2:3">
      <c r="B1032" s="219"/>
      <c r="C1032" s="244"/>
    </row>
    <row r="1033" spans="2:3">
      <c r="B1033" s="219"/>
      <c r="C1033" s="244"/>
    </row>
    <row r="1034" spans="2:3">
      <c r="B1034" s="219"/>
      <c r="C1034" s="244"/>
    </row>
    <row r="1035" spans="2:3">
      <c r="B1035" s="219"/>
      <c r="C1035" s="244"/>
    </row>
    <row r="1036" spans="2:3">
      <c r="B1036" s="219"/>
      <c r="C1036" s="244"/>
    </row>
    <row r="1037" spans="2:3">
      <c r="B1037" s="219"/>
      <c r="C1037" s="244"/>
    </row>
    <row r="1038" spans="2:3">
      <c r="B1038" s="219"/>
      <c r="C1038" s="244"/>
    </row>
    <row r="1039" spans="2:3">
      <c r="B1039" s="219"/>
      <c r="C1039" s="244"/>
    </row>
    <row r="1040" spans="2:3">
      <c r="B1040" s="219"/>
      <c r="C1040" s="244"/>
    </row>
    <row r="1041" spans="2:3">
      <c r="B1041" s="219"/>
      <c r="C1041" s="244"/>
    </row>
    <row r="1042" spans="2:3">
      <c r="B1042" s="219"/>
      <c r="C1042" s="244"/>
    </row>
    <row r="1043" spans="2:3">
      <c r="B1043" s="219"/>
      <c r="C1043" s="244"/>
    </row>
    <row r="1044" spans="2:3">
      <c r="B1044" s="219"/>
      <c r="C1044" s="244"/>
    </row>
    <row r="1045" spans="2:3">
      <c r="B1045" s="219"/>
      <c r="C1045" s="244"/>
    </row>
    <row r="1046" spans="2:3">
      <c r="B1046" s="219"/>
      <c r="C1046" s="244"/>
    </row>
    <row r="1047" spans="2:3">
      <c r="B1047" s="219"/>
      <c r="C1047" s="244"/>
    </row>
    <row r="1048" spans="2:3">
      <c r="B1048" s="219"/>
      <c r="C1048" s="244"/>
    </row>
    <row r="1049" spans="2:3">
      <c r="B1049" s="219"/>
      <c r="C1049" s="244"/>
    </row>
    <row r="1050" spans="2:3">
      <c r="B1050" s="219"/>
      <c r="C1050" s="244"/>
    </row>
    <row r="1051" spans="2:3">
      <c r="B1051" s="219"/>
      <c r="C1051" s="244"/>
    </row>
    <row r="1052" spans="2:3">
      <c r="B1052" s="219"/>
      <c r="C1052" s="244"/>
    </row>
    <row r="1053" spans="2:3">
      <c r="B1053" s="219"/>
      <c r="C1053" s="244"/>
    </row>
    <row r="1054" spans="2:3">
      <c r="B1054" s="219"/>
      <c r="C1054" s="244"/>
    </row>
    <row r="1055" spans="2:3">
      <c r="B1055" s="219"/>
      <c r="C1055" s="244"/>
    </row>
    <row r="1056" spans="2:3">
      <c r="B1056" s="219"/>
      <c r="C1056" s="244"/>
    </row>
    <row r="1057" spans="2:3">
      <c r="B1057" s="219"/>
      <c r="C1057" s="244"/>
    </row>
    <row r="1058" spans="2:3">
      <c r="B1058" s="219"/>
      <c r="C1058" s="244"/>
    </row>
    <row r="1059" spans="2:3">
      <c r="B1059" s="219"/>
      <c r="C1059" s="244"/>
    </row>
    <row r="1060" spans="2:3">
      <c r="B1060" s="219"/>
      <c r="C1060" s="244"/>
    </row>
    <row r="1061" spans="2:3">
      <c r="B1061" s="219"/>
      <c r="C1061" s="244"/>
    </row>
    <row r="1062" spans="2:3">
      <c r="B1062" s="219"/>
      <c r="C1062" s="244"/>
    </row>
    <row r="1063" spans="2:3">
      <c r="B1063" s="219"/>
      <c r="C1063" s="244"/>
    </row>
    <row r="1064" spans="2:3">
      <c r="B1064" s="219"/>
      <c r="C1064" s="244"/>
    </row>
    <row r="1065" spans="2:3">
      <c r="B1065" s="219"/>
      <c r="C1065" s="244"/>
    </row>
    <row r="1066" spans="2:3">
      <c r="B1066" s="219"/>
      <c r="C1066" s="244"/>
    </row>
    <row r="1067" spans="2:3">
      <c r="B1067" s="219"/>
      <c r="C1067" s="244"/>
    </row>
    <row r="1068" spans="2:3">
      <c r="B1068" s="219"/>
      <c r="C1068" s="244"/>
    </row>
    <row r="1069" spans="2:3">
      <c r="B1069" s="219"/>
      <c r="C1069" s="244"/>
    </row>
    <row r="1070" spans="2:3">
      <c r="B1070" s="219"/>
      <c r="C1070" s="244"/>
    </row>
    <row r="1071" spans="2:3">
      <c r="B1071" s="219"/>
      <c r="C1071" s="244"/>
    </row>
    <row r="1072" spans="2:3">
      <c r="B1072" s="219"/>
      <c r="C1072" s="244"/>
    </row>
    <row r="1073" spans="2:3">
      <c r="B1073" s="219"/>
      <c r="C1073" s="244"/>
    </row>
    <row r="1074" spans="2:3">
      <c r="B1074" s="219"/>
      <c r="C1074" s="244"/>
    </row>
    <row r="1075" spans="2:3">
      <c r="B1075" s="219"/>
      <c r="C1075" s="244"/>
    </row>
    <row r="1076" spans="2:3">
      <c r="B1076" s="219"/>
      <c r="C1076" s="244"/>
    </row>
    <row r="1077" spans="2:3">
      <c r="B1077" s="219"/>
      <c r="C1077" s="244"/>
    </row>
    <row r="1078" spans="2:3">
      <c r="B1078" s="219"/>
      <c r="C1078" s="244"/>
    </row>
    <row r="1079" spans="2:3">
      <c r="B1079" s="219"/>
      <c r="C1079" s="244"/>
    </row>
    <row r="1080" spans="2:3">
      <c r="B1080" s="219"/>
      <c r="C1080" s="244"/>
    </row>
    <row r="1081" spans="2:3">
      <c r="B1081" s="219"/>
      <c r="C1081" s="244"/>
    </row>
    <row r="1082" spans="2:3">
      <c r="B1082" s="219"/>
      <c r="C1082" s="244"/>
    </row>
    <row r="1083" spans="2:3">
      <c r="B1083" s="219"/>
      <c r="C1083" s="244"/>
    </row>
    <row r="1084" spans="2:3">
      <c r="B1084" s="219"/>
      <c r="C1084" s="244"/>
    </row>
    <row r="1085" spans="2:3">
      <c r="B1085" s="219"/>
      <c r="C1085" s="244"/>
    </row>
    <row r="1086" spans="2:3">
      <c r="B1086" s="219"/>
      <c r="C1086" s="244"/>
    </row>
    <row r="1087" spans="2:3">
      <c r="B1087" s="219"/>
      <c r="C1087" s="244"/>
    </row>
    <row r="1088" spans="2:3">
      <c r="B1088" s="219"/>
      <c r="C1088" s="244"/>
    </row>
    <row r="1089" spans="2:3">
      <c r="B1089" s="219"/>
      <c r="C1089" s="244"/>
    </row>
    <row r="1090" spans="2:3">
      <c r="B1090" s="219"/>
      <c r="C1090" s="244"/>
    </row>
    <row r="1091" spans="2:3">
      <c r="B1091" s="219"/>
      <c r="C1091" s="244"/>
    </row>
    <row r="1092" spans="2:3">
      <c r="B1092" s="219"/>
      <c r="C1092" s="244"/>
    </row>
    <row r="1093" spans="2:3">
      <c r="B1093" s="219"/>
      <c r="C1093" s="244"/>
    </row>
    <row r="1094" spans="2:3">
      <c r="B1094" s="219"/>
      <c r="C1094" s="244"/>
    </row>
    <row r="1095" spans="2:3">
      <c r="B1095" s="219"/>
      <c r="C1095" s="244"/>
    </row>
    <row r="1096" spans="2:3">
      <c r="B1096" s="219"/>
      <c r="C1096" s="244"/>
    </row>
    <row r="1097" spans="2:3">
      <c r="B1097" s="219"/>
      <c r="C1097" s="244"/>
    </row>
    <row r="1098" spans="2:3">
      <c r="B1098" s="219"/>
      <c r="C1098" s="244"/>
    </row>
    <row r="1099" spans="2:3">
      <c r="B1099" s="219"/>
      <c r="C1099" s="244"/>
    </row>
    <row r="1100" spans="2:3">
      <c r="B1100" s="219"/>
      <c r="C1100" s="244"/>
    </row>
    <row r="1101" spans="2:3">
      <c r="B1101" s="219"/>
      <c r="C1101" s="244"/>
    </row>
    <row r="1102" spans="2:3">
      <c r="B1102" s="219"/>
      <c r="C1102" s="244"/>
    </row>
    <row r="1103" spans="2:3">
      <c r="B1103" s="219"/>
      <c r="C1103" s="244"/>
    </row>
    <row r="1104" spans="2:3">
      <c r="B1104" s="219"/>
      <c r="C1104" s="244"/>
    </row>
    <row r="1105" spans="2:3">
      <c r="B1105" s="219"/>
      <c r="C1105" s="244"/>
    </row>
    <row r="1106" spans="2:3">
      <c r="B1106" s="219"/>
      <c r="C1106" s="244"/>
    </row>
    <row r="1107" spans="2:3">
      <c r="B1107" s="219"/>
      <c r="C1107" s="244"/>
    </row>
    <row r="1108" spans="2:3">
      <c r="B1108" s="219"/>
      <c r="C1108" s="244"/>
    </row>
    <row r="1109" spans="2:3">
      <c r="B1109" s="219"/>
      <c r="C1109" s="244"/>
    </row>
    <row r="1110" spans="2:3">
      <c r="B1110" s="219"/>
      <c r="C1110" s="244"/>
    </row>
    <row r="1111" spans="2:3">
      <c r="B1111" s="219"/>
      <c r="C1111" s="244"/>
    </row>
    <row r="1112" spans="2:3">
      <c r="B1112" s="219"/>
      <c r="C1112" s="244"/>
    </row>
    <row r="1113" spans="2:3">
      <c r="B1113" s="219"/>
      <c r="C1113" s="244"/>
    </row>
    <row r="1114" spans="2:3">
      <c r="B1114" s="219"/>
      <c r="C1114" s="244"/>
    </row>
    <row r="1115" spans="2:3">
      <c r="B1115" s="219"/>
      <c r="C1115" s="244"/>
    </row>
    <row r="1116" spans="2:3">
      <c r="B1116" s="219"/>
      <c r="C1116" s="244"/>
    </row>
    <row r="1117" spans="2:3">
      <c r="B1117" s="219"/>
      <c r="C1117" s="244"/>
    </row>
    <row r="1118" spans="2:3">
      <c r="B1118" s="219"/>
      <c r="C1118" s="244"/>
    </row>
    <row r="1119" spans="2:3">
      <c r="B1119" s="219"/>
      <c r="C1119" s="244"/>
    </row>
    <row r="1120" spans="2:3">
      <c r="B1120" s="219"/>
      <c r="C1120" s="244"/>
    </row>
    <row r="1121" spans="2:3">
      <c r="B1121" s="219"/>
      <c r="C1121" s="244"/>
    </row>
    <row r="1122" spans="2:3">
      <c r="B1122" s="219"/>
      <c r="C1122" s="244"/>
    </row>
    <row r="1123" spans="2:3">
      <c r="B1123" s="219"/>
      <c r="C1123" s="244"/>
    </row>
    <row r="1124" spans="2:3">
      <c r="B1124" s="219"/>
      <c r="C1124" s="244"/>
    </row>
    <row r="1125" spans="2:3">
      <c r="B1125" s="219"/>
      <c r="C1125" s="244"/>
    </row>
    <row r="1126" spans="2:3">
      <c r="B1126" s="219"/>
      <c r="C1126" s="244"/>
    </row>
    <row r="1127" spans="2:3">
      <c r="B1127" s="219"/>
      <c r="C1127" s="244"/>
    </row>
    <row r="1128" spans="2:3">
      <c r="B1128" s="219"/>
      <c r="C1128" s="244"/>
    </row>
    <row r="1129" spans="2:3">
      <c r="B1129" s="219"/>
      <c r="C1129" s="244"/>
    </row>
    <row r="1130" spans="2:3">
      <c r="B1130" s="219"/>
      <c r="C1130" s="244"/>
    </row>
    <row r="1131" spans="2:3">
      <c r="B1131" s="219"/>
      <c r="C1131" s="244"/>
    </row>
    <row r="1132" spans="2:3">
      <c r="B1132" s="219"/>
      <c r="C1132" s="244"/>
    </row>
    <row r="1133" spans="2:3">
      <c r="B1133" s="219"/>
      <c r="C1133" s="244"/>
    </row>
    <row r="1134" spans="2:3">
      <c r="B1134" s="219"/>
      <c r="C1134" s="244"/>
    </row>
    <row r="1135" spans="2:3">
      <c r="B1135" s="219"/>
      <c r="C1135" s="244"/>
    </row>
    <row r="1136" spans="2:3">
      <c r="B1136" s="219"/>
      <c r="C1136" s="244"/>
    </row>
    <row r="1137" spans="2:3">
      <c r="B1137" s="219"/>
      <c r="C1137" s="244"/>
    </row>
    <row r="1138" spans="2:3">
      <c r="B1138" s="219"/>
      <c r="C1138" s="244"/>
    </row>
    <row r="1139" spans="2:3">
      <c r="B1139" s="219"/>
      <c r="C1139" s="244"/>
    </row>
    <row r="1140" spans="2:3">
      <c r="B1140" s="219"/>
      <c r="C1140" s="244"/>
    </row>
    <row r="1141" spans="2:3">
      <c r="B1141" s="219"/>
      <c r="C1141" s="244"/>
    </row>
    <row r="1142" spans="2:3">
      <c r="B1142" s="219"/>
      <c r="C1142" s="244"/>
    </row>
    <row r="1143" spans="2:3">
      <c r="B1143" s="219"/>
      <c r="C1143" s="244"/>
    </row>
    <row r="1144" spans="2:3">
      <c r="B1144" s="219"/>
      <c r="C1144" s="244"/>
    </row>
    <row r="1145" spans="2:3">
      <c r="B1145" s="219"/>
      <c r="C1145" s="244"/>
    </row>
    <row r="1146" spans="2:3">
      <c r="B1146" s="219"/>
      <c r="C1146" s="244"/>
    </row>
    <row r="1147" spans="2:3">
      <c r="B1147" s="219"/>
      <c r="C1147" s="244"/>
    </row>
    <row r="1148" spans="2:3">
      <c r="B1148" s="219"/>
      <c r="C1148" s="244"/>
    </row>
    <row r="1149" spans="2:3">
      <c r="B1149" s="219"/>
      <c r="C1149" s="244"/>
    </row>
    <row r="1150" spans="2:3">
      <c r="B1150" s="219"/>
      <c r="C1150" s="244"/>
    </row>
    <row r="1151" spans="2:3">
      <c r="B1151" s="219"/>
      <c r="C1151" s="244"/>
    </row>
    <row r="1152" spans="2:3">
      <c r="B1152" s="219"/>
      <c r="C1152" s="244"/>
    </row>
    <row r="1153" spans="2:5">
      <c r="B1153" s="219"/>
      <c r="C1153" s="244"/>
    </row>
    <row r="1154" spans="2:5">
      <c r="B1154" s="219"/>
      <c r="C1154" s="244"/>
    </row>
    <row r="1155" spans="2:5">
      <c r="B1155" s="219"/>
      <c r="C1155" s="244"/>
    </row>
    <row r="1156" spans="2:5">
      <c r="B1156" s="219"/>
      <c r="C1156" s="244"/>
    </row>
    <row r="1157" spans="2:5">
      <c r="B1157" s="219"/>
      <c r="C1157" s="244"/>
    </row>
    <row r="1158" spans="2:5">
      <c r="B1158" s="219"/>
      <c r="C1158" s="244"/>
    </row>
    <row r="1159" spans="2:5">
      <c r="B1159" s="219"/>
      <c r="C1159" s="244"/>
    </row>
    <row r="1160" spans="2:5">
      <c r="B1160" s="219"/>
      <c r="C1160" s="244"/>
    </row>
    <row r="1161" spans="2:5">
      <c r="B1161" s="219"/>
      <c r="C1161" s="244"/>
    </row>
    <row r="1162" spans="2:5">
      <c r="B1162" s="219"/>
      <c r="C1162" s="244"/>
    </row>
    <row r="1163" spans="2:5">
      <c r="B1163" s="219"/>
      <c r="C1163" s="244"/>
    </row>
    <row r="1164" spans="2:5">
      <c r="B1164" s="219"/>
      <c r="C1164" s="244"/>
    </row>
    <row r="1165" spans="2:5">
      <c r="B1165" s="219"/>
      <c r="C1165" s="244"/>
      <c r="D1165" s="244"/>
      <c r="E1165" s="244"/>
    </row>
    <row r="1166" spans="2:5">
      <c r="B1166" s="219"/>
      <c r="C1166" s="244"/>
      <c r="D1166" s="244"/>
      <c r="E1166" s="244"/>
    </row>
    <row r="1167" spans="2:5">
      <c r="B1167" s="219"/>
      <c r="C1167" s="244"/>
      <c r="D1167" s="244"/>
      <c r="E1167" s="244"/>
    </row>
    <row r="1168" spans="2:5">
      <c r="B1168" s="219"/>
      <c r="C1168" s="244"/>
      <c r="D1168" s="244"/>
      <c r="E1168" s="244"/>
    </row>
    <row r="1169" spans="2:5">
      <c r="B1169" s="219"/>
      <c r="C1169" s="244"/>
      <c r="D1169" s="244"/>
      <c r="E1169" s="244"/>
    </row>
    <row r="1170" spans="2:5">
      <c r="B1170" s="219"/>
      <c r="C1170" s="244"/>
      <c r="D1170" s="244"/>
      <c r="E1170" s="244"/>
    </row>
    <row r="1171" spans="2:5">
      <c r="B1171" s="219"/>
      <c r="C1171" s="244"/>
      <c r="D1171" s="244"/>
      <c r="E1171" s="244"/>
    </row>
    <row r="1172" spans="2:5">
      <c r="B1172" s="219"/>
      <c r="C1172" s="244"/>
      <c r="D1172" s="244"/>
      <c r="E1172" s="244"/>
    </row>
    <row r="1173" spans="2:5">
      <c r="B1173" s="219"/>
      <c r="C1173" s="244"/>
      <c r="D1173" s="244"/>
      <c r="E1173" s="244"/>
    </row>
    <row r="1174" spans="2:5">
      <c r="B1174" s="219"/>
      <c r="C1174" s="244"/>
      <c r="D1174" s="244"/>
      <c r="E1174" s="244"/>
    </row>
    <row r="1175" spans="2:5">
      <c r="B1175" s="219"/>
      <c r="C1175" s="244"/>
      <c r="D1175" s="244"/>
      <c r="E1175" s="244"/>
    </row>
    <row r="1176" spans="2:5">
      <c r="B1176" s="219"/>
      <c r="C1176" s="244"/>
      <c r="D1176" s="244"/>
      <c r="E1176" s="244"/>
    </row>
    <row r="1177" spans="2:5">
      <c r="B1177" s="219"/>
      <c r="C1177" s="244"/>
      <c r="D1177" s="244"/>
      <c r="E1177" s="244"/>
    </row>
    <row r="1178" spans="2:5">
      <c r="B1178" s="219"/>
      <c r="C1178" s="244"/>
      <c r="D1178" s="244"/>
      <c r="E1178" s="244"/>
    </row>
    <row r="1179" spans="2:5">
      <c r="B1179" s="219"/>
      <c r="C1179" s="244"/>
      <c r="D1179" s="244"/>
      <c r="E1179" s="244"/>
    </row>
    <row r="1180" spans="2:5">
      <c r="B1180" s="219"/>
      <c r="C1180" s="244"/>
      <c r="D1180" s="244"/>
      <c r="E1180" s="244"/>
    </row>
    <row r="1181" spans="2:5">
      <c r="B1181" s="219"/>
      <c r="C1181" s="244"/>
      <c r="D1181" s="244"/>
      <c r="E1181" s="244"/>
    </row>
    <row r="1182" spans="2:5">
      <c r="B1182" s="219"/>
      <c r="C1182" s="244"/>
      <c r="D1182" s="244"/>
      <c r="E1182" s="244"/>
    </row>
    <row r="1183" spans="2:5">
      <c r="B1183" s="219"/>
      <c r="C1183" s="244"/>
      <c r="D1183" s="244"/>
      <c r="E1183" s="244"/>
    </row>
    <row r="1184" spans="2:5">
      <c r="B1184" s="219"/>
      <c r="C1184" s="244"/>
      <c r="D1184" s="244"/>
      <c r="E1184" s="244"/>
    </row>
    <row r="1185" spans="2:5">
      <c r="B1185" s="219"/>
      <c r="C1185" s="244"/>
      <c r="D1185" s="244"/>
      <c r="E1185" s="244"/>
    </row>
    <row r="1186" spans="2:5">
      <c r="B1186" s="219"/>
      <c r="C1186" s="244"/>
      <c r="D1186" s="244"/>
      <c r="E1186" s="244"/>
    </row>
    <row r="1187" spans="2:5">
      <c r="B1187" s="219"/>
      <c r="C1187" s="244"/>
      <c r="D1187" s="244"/>
      <c r="E1187" s="244"/>
    </row>
    <row r="1188" spans="2:5">
      <c r="B1188" s="219"/>
      <c r="C1188" s="244"/>
      <c r="D1188" s="244"/>
      <c r="E1188" s="244"/>
    </row>
    <row r="1189" spans="2:5">
      <c r="B1189" s="219"/>
      <c r="C1189" s="244"/>
      <c r="D1189" s="244"/>
      <c r="E1189" s="244"/>
    </row>
    <row r="1190" spans="2:5">
      <c r="B1190" s="219"/>
      <c r="C1190" s="244"/>
      <c r="D1190" s="244"/>
      <c r="E1190" s="244"/>
    </row>
    <row r="1191" spans="2:5">
      <c r="B1191" s="219"/>
      <c r="C1191" s="244"/>
      <c r="D1191" s="244"/>
      <c r="E1191" s="244"/>
    </row>
    <row r="1192" spans="2:5">
      <c r="B1192" s="219"/>
      <c r="C1192" s="244"/>
      <c r="D1192" s="244"/>
      <c r="E1192" s="244"/>
    </row>
    <row r="1193" spans="2:5">
      <c r="B1193" s="219"/>
      <c r="C1193" s="244"/>
      <c r="D1193" s="244"/>
      <c r="E1193" s="244"/>
    </row>
    <row r="1194" spans="2:5">
      <c r="B1194" s="219"/>
      <c r="C1194" s="244"/>
      <c r="D1194" s="244"/>
      <c r="E1194" s="244"/>
    </row>
    <row r="1195" spans="2:5">
      <c r="B1195" s="219"/>
      <c r="C1195" s="244"/>
      <c r="D1195" s="244"/>
      <c r="E1195" s="244"/>
    </row>
    <row r="1196" spans="2:5">
      <c r="B1196" s="219"/>
      <c r="C1196" s="244"/>
      <c r="D1196" s="244"/>
      <c r="E1196" s="244"/>
    </row>
    <row r="1197" spans="2:5">
      <c r="B1197" s="219"/>
      <c r="C1197" s="244"/>
      <c r="D1197" s="244"/>
      <c r="E1197" s="244"/>
    </row>
    <row r="1198" spans="2:5">
      <c r="B1198" s="219"/>
      <c r="C1198" s="244"/>
      <c r="D1198" s="244"/>
      <c r="E1198" s="244"/>
    </row>
    <row r="1199" spans="2:5">
      <c r="B1199" s="219"/>
      <c r="C1199" s="244"/>
      <c r="D1199" s="244"/>
      <c r="E1199" s="244"/>
    </row>
    <row r="1200" spans="2:5">
      <c r="B1200" s="219"/>
      <c r="C1200" s="244"/>
      <c r="D1200" s="244"/>
      <c r="E1200" s="244"/>
    </row>
    <row r="1201" spans="2:5">
      <c r="B1201" s="219"/>
      <c r="C1201" s="244"/>
      <c r="D1201" s="244"/>
      <c r="E1201" s="244"/>
    </row>
    <row r="1202" spans="2:5">
      <c r="B1202" s="219"/>
      <c r="C1202" s="244"/>
      <c r="D1202" s="244"/>
      <c r="E1202" s="244"/>
    </row>
    <row r="1203" spans="2:5">
      <c r="B1203" s="219"/>
      <c r="C1203" s="244"/>
      <c r="D1203" s="244"/>
      <c r="E1203" s="244"/>
    </row>
    <row r="1204" spans="2:5">
      <c r="B1204" s="219"/>
      <c r="C1204" s="244"/>
      <c r="D1204" s="244"/>
      <c r="E1204" s="244"/>
    </row>
    <row r="1205" spans="2:5">
      <c r="B1205" s="219"/>
      <c r="C1205" s="244"/>
      <c r="D1205" s="244"/>
      <c r="E1205" s="244"/>
    </row>
    <row r="1206" spans="2:5">
      <c r="B1206" s="219"/>
      <c r="C1206" s="244"/>
      <c r="D1206" s="244"/>
      <c r="E1206" s="244"/>
    </row>
    <row r="1207" spans="2:5">
      <c r="B1207" s="219"/>
      <c r="C1207" s="244"/>
      <c r="D1207" s="244"/>
      <c r="E1207" s="244"/>
    </row>
    <row r="1208" spans="2:5">
      <c r="B1208" s="219"/>
      <c r="C1208" s="244"/>
      <c r="D1208" s="244"/>
      <c r="E1208" s="244"/>
    </row>
    <row r="1209" spans="2:5">
      <c r="B1209" s="219"/>
      <c r="C1209" s="244"/>
      <c r="D1209" s="244"/>
      <c r="E1209" s="244"/>
    </row>
    <row r="1210" spans="2:5">
      <c r="B1210" s="219"/>
      <c r="C1210" s="244"/>
      <c r="D1210" s="244"/>
      <c r="E1210" s="244"/>
    </row>
    <row r="1211" spans="2:5">
      <c r="B1211" s="219"/>
      <c r="C1211" s="244"/>
      <c r="D1211" s="244"/>
      <c r="E1211" s="244"/>
    </row>
    <row r="1212" spans="2:5">
      <c r="B1212" s="219"/>
      <c r="C1212" s="244"/>
      <c r="D1212" s="244"/>
      <c r="E1212" s="244"/>
    </row>
    <row r="1213" spans="2:5">
      <c r="B1213" s="219"/>
      <c r="C1213" s="244"/>
      <c r="D1213" s="244"/>
      <c r="E1213" s="244"/>
    </row>
    <row r="1214" spans="2:5">
      <c r="B1214" s="219"/>
      <c r="C1214" s="244"/>
      <c r="D1214" s="244"/>
      <c r="E1214" s="244"/>
    </row>
    <row r="1215" spans="2:5">
      <c r="B1215" s="219"/>
      <c r="C1215" s="244"/>
      <c r="D1215" s="244"/>
      <c r="E1215" s="244"/>
    </row>
    <row r="1216" spans="2:5">
      <c r="B1216" s="219"/>
      <c r="C1216" s="244"/>
      <c r="D1216" s="244"/>
      <c r="E1216" s="244"/>
    </row>
    <row r="1217" spans="2:5">
      <c r="B1217" s="219"/>
      <c r="C1217" s="244"/>
      <c r="D1217" s="244"/>
      <c r="E1217" s="244"/>
    </row>
    <row r="1218" spans="2:5">
      <c r="B1218" s="219"/>
      <c r="C1218" s="244"/>
      <c r="D1218" s="244"/>
      <c r="E1218" s="244"/>
    </row>
    <row r="1219" spans="2:5">
      <c r="B1219" s="219"/>
      <c r="C1219" s="244"/>
      <c r="D1219" s="244"/>
      <c r="E1219" s="244"/>
    </row>
    <row r="1220" spans="2:5">
      <c r="B1220" s="219"/>
      <c r="C1220" s="244"/>
      <c r="D1220" s="244"/>
      <c r="E1220" s="244"/>
    </row>
    <row r="1221" spans="2:5">
      <c r="B1221" s="219"/>
      <c r="C1221" s="244"/>
      <c r="D1221" s="244"/>
      <c r="E1221" s="244"/>
    </row>
    <row r="1222" spans="2:5">
      <c r="B1222" s="219"/>
      <c r="C1222" s="244"/>
      <c r="D1222" s="244"/>
      <c r="E1222" s="244"/>
    </row>
    <row r="1223" spans="2:5">
      <c r="B1223" s="219"/>
      <c r="C1223" s="244"/>
      <c r="D1223" s="244"/>
      <c r="E1223" s="244"/>
    </row>
    <row r="1224" spans="2:5">
      <c r="B1224" s="219"/>
      <c r="C1224" s="244"/>
      <c r="D1224" s="244"/>
      <c r="E1224" s="244"/>
    </row>
    <row r="1225" spans="2:5">
      <c r="B1225" s="219"/>
      <c r="C1225" s="244"/>
      <c r="D1225" s="244"/>
      <c r="E1225" s="244"/>
    </row>
    <row r="1226" spans="2:5">
      <c r="B1226" s="219"/>
      <c r="C1226" s="244"/>
      <c r="D1226" s="244"/>
      <c r="E1226" s="244"/>
    </row>
    <row r="1227" spans="2:5">
      <c r="B1227" s="219"/>
      <c r="C1227" s="244"/>
      <c r="D1227" s="244"/>
      <c r="E1227" s="244"/>
    </row>
    <row r="1228" spans="2:5">
      <c r="B1228" s="219"/>
      <c r="C1228" s="244"/>
      <c r="D1228" s="244"/>
      <c r="E1228" s="244"/>
    </row>
    <row r="1229" spans="2:5">
      <c r="B1229" s="219"/>
      <c r="C1229" s="244"/>
      <c r="D1229" s="244"/>
      <c r="E1229" s="244"/>
    </row>
    <row r="1230" spans="2:5">
      <c r="B1230" s="219"/>
      <c r="C1230" s="244"/>
      <c r="D1230" s="244"/>
      <c r="E1230" s="244"/>
    </row>
    <row r="1231" spans="2:5">
      <c r="B1231" s="219"/>
      <c r="C1231" s="244"/>
      <c r="D1231" s="244"/>
      <c r="E1231" s="244"/>
    </row>
    <row r="1232" spans="2:5">
      <c r="B1232" s="219"/>
      <c r="C1232" s="244"/>
      <c r="D1232" s="244"/>
      <c r="E1232" s="244"/>
    </row>
    <row r="1233" spans="2:5">
      <c r="B1233" s="219"/>
      <c r="C1233" s="244"/>
      <c r="D1233" s="244"/>
      <c r="E1233" s="244"/>
    </row>
    <row r="1234" spans="2:5">
      <c r="B1234" s="219"/>
      <c r="C1234" s="244"/>
      <c r="D1234" s="244"/>
      <c r="E1234" s="244"/>
    </row>
    <row r="1235" spans="2:5">
      <c r="B1235" s="219"/>
      <c r="C1235" s="244"/>
      <c r="D1235" s="244"/>
      <c r="E1235" s="244"/>
    </row>
    <row r="1236" spans="2:5">
      <c r="B1236" s="219"/>
      <c r="C1236" s="244"/>
      <c r="D1236" s="244"/>
      <c r="E1236" s="244"/>
    </row>
    <row r="1237" spans="2:5">
      <c r="B1237" s="219"/>
      <c r="C1237" s="244"/>
      <c r="D1237" s="244"/>
      <c r="E1237" s="244"/>
    </row>
    <row r="1238" spans="2:5">
      <c r="B1238" s="219"/>
      <c r="C1238" s="244"/>
      <c r="D1238" s="244"/>
      <c r="E1238" s="244"/>
    </row>
    <row r="1239" spans="2:5">
      <c r="B1239" s="219"/>
      <c r="C1239" s="244"/>
      <c r="D1239" s="244"/>
      <c r="E1239" s="244"/>
    </row>
    <row r="1240" spans="2:5">
      <c r="B1240" s="219"/>
      <c r="C1240" s="244"/>
      <c r="D1240" s="244"/>
      <c r="E1240" s="244"/>
    </row>
    <row r="1241" spans="2:5">
      <c r="B1241" s="219"/>
      <c r="C1241" s="244"/>
      <c r="D1241" s="244"/>
      <c r="E1241" s="244"/>
    </row>
    <row r="1242" spans="2:5">
      <c r="B1242" s="219"/>
      <c r="C1242" s="244"/>
      <c r="D1242" s="244"/>
      <c r="E1242" s="244"/>
    </row>
    <row r="1243" spans="2:5">
      <c r="B1243" s="219"/>
      <c r="C1243" s="244"/>
      <c r="D1243" s="244"/>
      <c r="E1243" s="244"/>
    </row>
    <row r="1244" spans="2:5">
      <c r="B1244" s="219"/>
      <c r="C1244" s="244"/>
      <c r="D1244" s="244"/>
      <c r="E1244" s="244"/>
    </row>
    <row r="1245" spans="2:5">
      <c r="B1245" s="219"/>
      <c r="C1245" s="244"/>
      <c r="D1245" s="244"/>
      <c r="E1245" s="244"/>
    </row>
    <row r="1246" spans="2:5">
      <c r="B1246" s="219"/>
      <c r="C1246" s="244"/>
      <c r="D1246" s="244"/>
      <c r="E1246" s="244"/>
    </row>
    <row r="1247" spans="2:5">
      <c r="B1247" s="219"/>
      <c r="C1247" s="244"/>
      <c r="D1247" s="244"/>
      <c r="E1247" s="244"/>
    </row>
    <row r="1248" spans="2:5">
      <c r="B1248" s="219"/>
      <c r="C1248" s="244"/>
      <c r="D1248" s="244"/>
      <c r="E1248" s="244"/>
    </row>
    <row r="1249" spans="2:5">
      <c r="B1249" s="219"/>
      <c r="C1249" s="244"/>
      <c r="D1249" s="244"/>
      <c r="E1249" s="244"/>
    </row>
    <row r="1250" spans="2:5">
      <c r="B1250" s="219"/>
      <c r="C1250" s="244"/>
      <c r="D1250" s="244"/>
      <c r="E1250" s="244"/>
    </row>
    <row r="1251" spans="2:5">
      <c r="B1251" s="219"/>
      <c r="C1251" s="244"/>
      <c r="D1251" s="244"/>
      <c r="E1251" s="244"/>
    </row>
    <row r="1252" spans="2:5">
      <c r="B1252" s="219"/>
      <c r="C1252" s="244"/>
      <c r="D1252" s="244"/>
      <c r="E1252" s="244"/>
    </row>
    <row r="1253" spans="2:5">
      <c r="B1253" s="219"/>
      <c r="C1253" s="244"/>
      <c r="D1253" s="244"/>
      <c r="E1253" s="244"/>
    </row>
    <row r="1254" spans="2:5">
      <c r="B1254" s="219"/>
      <c r="C1254" s="244"/>
      <c r="D1254" s="244"/>
      <c r="E1254" s="244"/>
    </row>
    <row r="1255" spans="2:5">
      <c r="B1255" s="219"/>
      <c r="C1255" s="244"/>
      <c r="D1255" s="244"/>
      <c r="E1255" s="244"/>
    </row>
    <row r="1256" spans="2:5">
      <c r="B1256" s="219"/>
      <c r="C1256" s="244"/>
      <c r="D1256" s="244"/>
      <c r="E1256" s="244"/>
    </row>
    <row r="1257" spans="2:5">
      <c r="B1257" s="219"/>
      <c r="C1257" s="244"/>
      <c r="D1257" s="244"/>
      <c r="E1257" s="244"/>
    </row>
    <row r="1258" spans="2:5">
      <c r="B1258" s="219"/>
      <c r="C1258" s="244"/>
      <c r="D1258" s="244"/>
      <c r="E1258" s="244"/>
    </row>
    <row r="1259" spans="2:5">
      <c r="B1259" s="219"/>
      <c r="C1259" s="244"/>
      <c r="D1259" s="244"/>
      <c r="E1259" s="244"/>
    </row>
    <row r="1260" spans="2:5">
      <c r="B1260" s="219"/>
      <c r="C1260" s="244"/>
      <c r="D1260" s="244"/>
      <c r="E1260" s="244"/>
    </row>
    <row r="1261" spans="2:5">
      <c r="B1261" s="219"/>
      <c r="C1261" s="244"/>
      <c r="D1261" s="244"/>
      <c r="E1261" s="244"/>
    </row>
    <row r="1262" spans="2:5">
      <c r="B1262" s="219"/>
      <c r="C1262" s="244"/>
      <c r="D1262" s="244"/>
      <c r="E1262" s="244"/>
    </row>
    <row r="1263" spans="2:5">
      <c r="B1263" s="219"/>
      <c r="C1263" s="244"/>
      <c r="D1263" s="244"/>
      <c r="E1263" s="244"/>
    </row>
    <row r="1264" spans="2:5">
      <c r="B1264" s="219"/>
      <c r="C1264" s="244"/>
      <c r="D1264" s="244"/>
      <c r="E1264" s="244"/>
    </row>
    <row r="1265" spans="2:5">
      <c r="B1265" s="219"/>
      <c r="C1265" s="244"/>
      <c r="D1265" s="244"/>
      <c r="E1265" s="244"/>
    </row>
    <row r="1266" spans="2:5">
      <c r="B1266" s="219"/>
      <c r="C1266" s="244"/>
      <c r="D1266" s="244"/>
      <c r="E1266" s="244"/>
    </row>
    <row r="1267" spans="2:5">
      <c r="B1267" s="219"/>
      <c r="C1267" s="244"/>
      <c r="D1267" s="244"/>
      <c r="E1267" s="244"/>
    </row>
    <row r="1268" spans="2:5">
      <c r="B1268" s="219"/>
      <c r="C1268" s="244"/>
      <c r="D1268" s="244"/>
      <c r="E1268" s="244"/>
    </row>
    <row r="1269" spans="2:5">
      <c r="B1269" s="219"/>
      <c r="C1269" s="244"/>
      <c r="D1269" s="244"/>
      <c r="E1269" s="244"/>
    </row>
    <row r="1270" spans="2:5">
      <c r="B1270" s="219"/>
      <c r="C1270" s="244"/>
      <c r="D1270" s="244"/>
      <c r="E1270" s="244"/>
    </row>
    <row r="1271" spans="2:5">
      <c r="B1271" s="219"/>
      <c r="C1271" s="244"/>
      <c r="D1271" s="244"/>
      <c r="E1271" s="244"/>
    </row>
    <row r="1272" spans="2:5">
      <c r="B1272" s="219"/>
      <c r="C1272" s="244"/>
      <c r="D1272" s="244"/>
      <c r="E1272" s="244"/>
    </row>
    <row r="1273" spans="2:5">
      <c r="B1273" s="219"/>
      <c r="C1273" s="244"/>
      <c r="D1273" s="244"/>
      <c r="E1273" s="244"/>
    </row>
    <row r="1274" spans="2:5">
      <c r="B1274" s="219"/>
      <c r="C1274" s="244"/>
      <c r="D1274" s="244"/>
      <c r="E1274" s="244"/>
    </row>
    <row r="1275" spans="2:5">
      <c r="B1275" s="219"/>
      <c r="C1275" s="244"/>
      <c r="D1275" s="244"/>
      <c r="E1275" s="244"/>
    </row>
    <row r="1276" spans="2:5">
      <c r="B1276" s="219"/>
      <c r="C1276" s="244"/>
      <c r="D1276" s="244"/>
      <c r="E1276" s="244"/>
    </row>
    <row r="1277" spans="2:5">
      <c r="B1277" s="219"/>
      <c r="C1277" s="244"/>
      <c r="D1277" s="244"/>
      <c r="E1277" s="244"/>
    </row>
    <row r="1278" spans="2:5">
      <c r="B1278" s="219"/>
      <c r="C1278" s="244"/>
      <c r="D1278" s="244"/>
      <c r="E1278" s="244"/>
    </row>
    <row r="1279" spans="2:5">
      <c r="B1279" s="219"/>
      <c r="C1279" s="244"/>
      <c r="D1279" s="244"/>
      <c r="E1279" s="244"/>
    </row>
    <row r="1280" spans="2:5">
      <c r="B1280" s="219"/>
      <c r="C1280" s="244"/>
      <c r="D1280" s="244"/>
      <c r="E1280" s="244"/>
    </row>
    <row r="1281" spans="2:5">
      <c r="B1281" s="219"/>
      <c r="C1281" s="244"/>
      <c r="D1281" s="244"/>
      <c r="E1281" s="244"/>
    </row>
    <row r="1282" spans="2:5">
      <c r="B1282" s="219"/>
      <c r="C1282" s="244"/>
      <c r="D1282" s="244"/>
      <c r="E1282" s="244"/>
    </row>
    <row r="1283" spans="2:5">
      <c r="B1283" s="219"/>
      <c r="C1283" s="244"/>
      <c r="D1283" s="244"/>
      <c r="E1283" s="244"/>
    </row>
    <row r="1284" spans="2:5">
      <c r="B1284" s="219"/>
      <c r="C1284" s="244"/>
      <c r="D1284" s="244"/>
      <c r="E1284" s="244"/>
    </row>
    <row r="1285" spans="2:5">
      <c r="B1285" s="219"/>
      <c r="C1285" s="244"/>
      <c r="D1285" s="244"/>
      <c r="E1285" s="244"/>
    </row>
    <row r="1286" spans="2:5">
      <c r="B1286" s="219"/>
      <c r="C1286" s="244"/>
      <c r="D1286" s="244"/>
      <c r="E1286" s="244"/>
    </row>
    <row r="1287" spans="2:5">
      <c r="B1287" s="219"/>
      <c r="C1287" s="244"/>
      <c r="D1287" s="244"/>
      <c r="E1287" s="244"/>
    </row>
    <row r="1288" spans="2:5">
      <c r="B1288" s="219"/>
      <c r="C1288" s="244"/>
      <c r="D1288" s="244"/>
      <c r="E1288" s="244"/>
    </row>
    <row r="1289" spans="2:5">
      <c r="B1289" s="219"/>
      <c r="C1289" s="244"/>
      <c r="D1289" s="244"/>
      <c r="E1289" s="244"/>
    </row>
    <row r="1290" spans="2:5">
      <c r="B1290" s="219"/>
      <c r="C1290" s="244"/>
      <c r="D1290" s="244"/>
      <c r="E1290" s="244"/>
    </row>
    <row r="1291" spans="2:5">
      <c r="B1291" s="219"/>
      <c r="C1291" s="244"/>
      <c r="D1291" s="244"/>
      <c r="E1291" s="244"/>
    </row>
    <row r="1292" spans="2:5">
      <c r="B1292" s="219"/>
      <c r="C1292" s="244"/>
      <c r="D1292" s="244"/>
      <c r="E1292" s="244"/>
    </row>
    <row r="1293" spans="2:5">
      <c r="B1293" s="219"/>
      <c r="C1293" s="244"/>
      <c r="D1293" s="244"/>
      <c r="E1293" s="244"/>
    </row>
    <row r="1294" spans="2:5">
      <c r="B1294" s="219"/>
      <c r="C1294" s="244"/>
      <c r="D1294" s="244"/>
      <c r="E1294" s="244"/>
    </row>
    <row r="1295" spans="2:5">
      <c r="B1295" s="219"/>
      <c r="C1295" s="244"/>
      <c r="D1295" s="244"/>
      <c r="E1295" s="244"/>
    </row>
    <row r="1296" spans="2:5">
      <c r="B1296" s="219"/>
      <c r="C1296" s="244"/>
      <c r="D1296" s="244"/>
      <c r="E1296" s="244"/>
    </row>
    <row r="1297" spans="2:5">
      <c r="B1297" s="219"/>
      <c r="C1297" s="244"/>
      <c r="D1297" s="244"/>
      <c r="E1297" s="244"/>
    </row>
    <row r="1298" spans="2:5">
      <c r="B1298" s="219"/>
      <c r="C1298" s="244"/>
      <c r="D1298" s="244"/>
      <c r="E1298" s="244"/>
    </row>
    <row r="1299" spans="2:5">
      <c r="B1299" s="219"/>
      <c r="C1299" s="244"/>
      <c r="D1299" s="244"/>
      <c r="E1299" s="244"/>
    </row>
    <row r="1300" spans="2:5">
      <c r="B1300" s="219"/>
      <c r="C1300" s="244"/>
      <c r="D1300" s="244"/>
      <c r="E1300" s="244"/>
    </row>
    <row r="1301" spans="2:5">
      <c r="B1301" s="219"/>
      <c r="C1301" s="244"/>
      <c r="D1301" s="244"/>
      <c r="E1301" s="244"/>
    </row>
    <row r="1302" spans="2:5">
      <c r="B1302" s="219"/>
      <c r="C1302" s="244"/>
      <c r="D1302" s="244"/>
      <c r="E1302" s="244"/>
    </row>
    <row r="1303" spans="2:5">
      <c r="B1303" s="219"/>
      <c r="C1303" s="244"/>
      <c r="D1303" s="244"/>
      <c r="E1303" s="244"/>
    </row>
    <row r="1304" spans="2:5">
      <c r="B1304" s="219"/>
      <c r="C1304" s="244"/>
      <c r="D1304" s="244"/>
      <c r="E1304" s="244"/>
    </row>
    <row r="1305" spans="2:5">
      <c r="B1305" s="219"/>
      <c r="C1305" s="244"/>
      <c r="D1305" s="244"/>
      <c r="E1305" s="244"/>
    </row>
    <row r="1306" spans="2:5">
      <c r="B1306" s="219"/>
      <c r="C1306" s="244"/>
      <c r="D1306" s="244"/>
      <c r="E1306" s="244"/>
    </row>
    <row r="1307" spans="2:5">
      <c r="B1307" s="219"/>
      <c r="C1307" s="244"/>
      <c r="D1307" s="244"/>
      <c r="E1307" s="244"/>
    </row>
    <row r="1308" spans="2:5">
      <c r="B1308" s="219"/>
      <c r="C1308" s="244"/>
      <c r="D1308" s="244"/>
      <c r="E1308" s="244"/>
    </row>
    <row r="1309" spans="2:5">
      <c r="B1309" s="219"/>
      <c r="C1309" s="244"/>
      <c r="D1309" s="244"/>
      <c r="E1309" s="244"/>
    </row>
    <row r="1310" spans="2:5">
      <c r="B1310" s="219"/>
      <c r="C1310" s="244"/>
      <c r="D1310" s="244"/>
      <c r="E1310" s="244"/>
    </row>
    <row r="1311" spans="2:5">
      <c r="B1311" s="219"/>
      <c r="C1311" s="244"/>
      <c r="D1311" s="244"/>
      <c r="E1311" s="244"/>
    </row>
    <row r="1312" spans="2:5">
      <c r="B1312" s="219"/>
      <c r="C1312" s="244"/>
      <c r="D1312" s="244"/>
      <c r="E1312" s="244"/>
    </row>
    <row r="1313" spans="2:5">
      <c r="B1313" s="219"/>
      <c r="C1313" s="244"/>
      <c r="D1313" s="244"/>
      <c r="E1313" s="244"/>
    </row>
    <row r="1314" spans="2:5">
      <c r="B1314" s="219"/>
      <c r="C1314" s="244"/>
      <c r="D1314" s="244"/>
      <c r="E1314" s="244"/>
    </row>
    <row r="1315" spans="2:5">
      <c r="B1315" s="219"/>
      <c r="C1315" s="244"/>
      <c r="D1315" s="244"/>
      <c r="E1315" s="244"/>
    </row>
    <row r="1316" spans="2:5">
      <c r="B1316" s="219"/>
      <c r="C1316" s="244"/>
      <c r="D1316" s="244"/>
      <c r="E1316" s="244"/>
    </row>
    <row r="1317" spans="2:5">
      <c r="B1317" s="219"/>
      <c r="C1317" s="244"/>
      <c r="D1317" s="244"/>
      <c r="E1317" s="244"/>
    </row>
    <row r="1318" spans="2:5">
      <c r="B1318" s="219"/>
      <c r="C1318" s="244"/>
      <c r="D1318" s="244"/>
      <c r="E1318" s="244"/>
    </row>
    <row r="1319" spans="2:5">
      <c r="B1319" s="219"/>
      <c r="C1319" s="244"/>
      <c r="D1319" s="244"/>
      <c r="E1319" s="244"/>
    </row>
    <row r="1320" spans="2:5">
      <c r="B1320" s="219"/>
      <c r="C1320" s="244"/>
      <c r="D1320" s="244"/>
      <c r="E1320" s="244"/>
    </row>
    <row r="1321" spans="2:5">
      <c r="B1321" s="219"/>
      <c r="C1321" s="244"/>
      <c r="D1321" s="244"/>
      <c r="E1321" s="244"/>
    </row>
    <row r="1322" spans="2:5">
      <c r="B1322" s="219"/>
      <c r="C1322" s="244"/>
      <c r="D1322" s="244"/>
      <c r="E1322" s="244"/>
    </row>
    <row r="1323" spans="2:5">
      <c r="B1323" s="219"/>
      <c r="C1323" s="244"/>
      <c r="D1323" s="244"/>
      <c r="E1323" s="244"/>
    </row>
    <row r="1324" spans="2:5">
      <c r="B1324" s="219"/>
      <c r="C1324" s="244"/>
      <c r="D1324" s="244"/>
      <c r="E1324" s="244"/>
    </row>
    <row r="1325" spans="2:5">
      <c r="B1325" s="219"/>
      <c r="C1325" s="244"/>
      <c r="D1325" s="244"/>
      <c r="E1325" s="244"/>
    </row>
    <row r="1326" spans="2:5">
      <c r="B1326" s="219"/>
      <c r="C1326" s="244"/>
      <c r="D1326" s="244"/>
      <c r="E1326" s="244"/>
    </row>
    <row r="1327" spans="2:5">
      <c r="B1327" s="219"/>
      <c r="C1327" s="244"/>
      <c r="D1327" s="244"/>
      <c r="E1327" s="244"/>
    </row>
    <row r="1328" spans="2:5">
      <c r="B1328" s="219"/>
      <c r="C1328" s="244"/>
      <c r="D1328" s="244"/>
      <c r="E1328" s="244"/>
    </row>
    <row r="1329" spans="2:5">
      <c r="B1329" s="219"/>
      <c r="C1329" s="244"/>
      <c r="D1329" s="244"/>
      <c r="E1329" s="244"/>
    </row>
    <row r="1330" spans="2:5">
      <c r="B1330" s="219"/>
      <c r="C1330" s="244"/>
      <c r="D1330" s="244"/>
      <c r="E1330" s="244"/>
    </row>
    <row r="1331" spans="2:5">
      <c r="B1331" s="219"/>
      <c r="C1331" s="244"/>
      <c r="D1331" s="244"/>
      <c r="E1331" s="244"/>
    </row>
    <row r="1332" spans="2:5">
      <c r="B1332" s="219"/>
      <c r="C1332" s="244"/>
      <c r="D1332" s="244"/>
      <c r="E1332" s="244"/>
    </row>
    <row r="1333" spans="2:5">
      <c r="B1333" s="219"/>
      <c r="C1333" s="244"/>
      <c r="D1333" s="244"/>
      <c r="E1333" s="244"/>
    </row>
    <row r="1334" spans="2:5">
      <c r="B1334" s="219"/>
      <c r="C1334" s="244"/>
      <c r="D1334" s="244"/>
      <c r="E1334" s="244"/>
    </row>
    <row r="1335" spans="2:5">
      <c r="B1335" s="219"/>
      <c r="C1335" s="244"/>
      <c r="D1335" s="244"/>
      <c r="E1335" s="244"/>
    </row>
    <row r="1336" spans="2:5">
      <c r="B1336" s="219"/>
      <c r="C1336" s="244"/>
      <c r="D1336" s="244"/>
      <c r="E1336" s="244"/>
    </row>
    <row r="1337" spans="2:5">
      <c r="B1337" s="219"/>
      <c r="C1337" s="244"/>
      <c r="D1337" s="244"/>
      <c r="E1337" s="244"/>
    </row>
    <row r="1338" spans="2:5">
      <c r="B1338" s="219"/>
      <c r="C1338" s="244"/>
      <c r="D1338" s="244"/>
      <c r="E1338" s="244"/>
    </row>
    <row r="1339" spans="2:5">
      <c r="B1339" s="219"/>
      <c r="C1339" s="244"/>
      <c r="D1339" s="244"/>
      <c r="E1339" s="244"/>
    </row>
    <row r="1340" spans="2:5">
      <c r="B1340" s="219"/>
      <c r="C1340" s="244"/>
      <c r="D1340" s="244"/>
      <c r="E1340" s="244"/>
    </row>
    <row r="1341" spans="2:5">
      <c r="B1341" s="219"/>
      <c r="C1341" s="244"/>
      <c r="D1341" s="244"/>
      <c r="E1341" s="244"/>
    </row>
    <row r="1342" spans="2:5">
      <c r="B1342" s="219"/>
      <c r="C1342" s="244"/>
      <c r="D1342" s="244"/>
      <c r="E1342" s="244"/>
    </row>
    <row r="1343" spans="2:5">
      <c r="B1343" s="219"/>
      <c r="C1343" s="244"/>
      <c r="D1343" s="244"/>
      <c r="E1343" s="244"/>
    </row>
    <row r="1344" spans="2:5">
      <c r="B1344" s="219"/>
      <c r="C1344" s="244"/>
      <c r="D1344" s="244"/>
      <c r="E1344" s="244"/>
    </row>
    <row r="1345" spans="2:5">
      <c r="B1345" s="219"/>
      <c r="C1345" s="244"/>
      <c r="D1345" s="244"/>
      <c r="E1345" s="244"/>
    </row>
    <row r="1346" spans="2:5">
      <c r="B1346" s="219"/>
      <c r="C1346" s="244"/>
      <c r="D1346" s="244"/>
      <c r="E1346" s="244"/>
    </row>
    <row r="1347" spans="2:5">
      <c r="B1347" s="219"/>
      <c r="C1347" s="244"/>
      <c r="D1347" s="244"/>
      <c r="E1347" s="244"/>
    </row>
    <row r="1348" spans="2:5">
      <c r="B1348" s="219"/>
      <c r="C1348" s="244"/>
      <c r="D1348" s="244"/>
      <c r="E1348" s="244"/>
    </row>
    <row r="1349" spans="2:5">
      <c r="B1349" s="219"/>
      <c r="C1349" s="244"/>
      <c r="D1349" s="244"/>
      <c r="E1349" s="244"/>
    </row>
    <row r="1350" spans="2:5">
      <c r="B1350" s="219"/>
      <c r="C1350" s="244"/>
      <c r="D1350" s="244"/>
      <c r="E1350" s="244"/>
    </row>
    <row r="1351" spans="2:5">
      <c r="B1351" s="219"/>
      <c r="C1351" s="244"/>
      <c r="D1351" s="244"/>
      <c r="E1351" s="244"/>
    </row>
    <row r="1352" spans="2:5">
      <c r="B1352" s="219"/>
      <c r="C1352" s="244"/>
      <c r="D1352" s="244"/>
      <c r="E1352" s="244"/>
    </row>
    <row r="1353" spans="2:5">
      <c r="B1353" s="219"/>
      <c r="C1353" s="244"/>
      <c r="D1353" s="244"/>
      <c r="E1353" s="244"/>
    </row>
    <row r="1354" spans="2:5">
      <c r="B1354" s="219"/>
      <c r="C1354" s="244"/>
      <c r="D1354" s="244"/>
      <c r="E1354" s="244"/>
    </row>
    <row r="1355" spans="2:5">
      <c r="B1355" s="219"/>
      <c r="C1355" s="244"/>
      <c r="D1355" s="244"/>
      <c r="E1355" s="244"/>
    </row>
    <row r="1356" spans="2:5">
      <c r="B1356" s="219"/>
      <c r="C1356" s="244"/>
      <c r="D1356" s="244"/>
      <c r="E1356" s="244"/>
    </row>
    <row r="1357" spans="2:5">
      <c r="B1357" s="219"/>
      <c r="C1357" s="244"/>
      <c r="D1357" s="244"/>
      <c r="E1357" s="244"/>
    </row>
    <row r="1358" spans="2:5">
      <c r="B1358" s="219"/>
      <c r="C1358" s="244"/>
      <c r="D1358" s="244"/>
      <c r="E1358" s="244"/>
    </row>
    <row r="1359" spans="2:5">
      <c r="B1359" s="219"/>
      <c r="C1359" s="244"/>
      <c r="D1359" s="244"/>
      <c r="E1359" s="244"/>
    </row>
    <row r="1360" spans="2:5">
      <c r="B1360" s="219"/>
      <c r="C1360" s="244"/>
      <c r="D1360" s="244"/>
      <c r="E1360" s="244"/>
    </row>
    <row r="1361" spans="2:5">
      <c r="B1361" s="219"/>
      <c r="C1361" s="244"/>
      <c r="D1361" s="244"/>
      <c r="E1361" s="244"/>
    </row>
    <row r="1362" spans="2:5">
      <c r="B1362" s="219"/>
      <c r="C1362" s="244"/>
      <c r="D1362" s="244"/>
      <c r="E1362" s="244"/>
    </row>
    <row r="1363" spans="2:5">
      <c r="B1363" s="219"/>
      <c r="C1363" s="244"/>
      <c r="D1363" s="244"/>
      <c r="E1363" s="244"/>
    </row>
    <row r="1364" spans="2:5">
      <c r="B1364" s="219"/>
      <c r="C1364" s="244"/>
      <c r="D1364" s="244"/>
      <c r="E1364" s="244"/>
    </row>
    <row r="1365" spans="2:5">
      <c r="B1365" s="219"/>
      <c r="C1365" s="244"/>
      <c r="D1365" s="244"/>
      <c r="E1365" s="244"/>
    </row>
    <row r="1366" spans="2:5">
      <c r="B1366" s="219"/>
      <c r="C1366" s="244"/>
      <c r="D1366" s="244"/>
      <c r="E1366" s="244"/>
    </row>
    <row r="1367" spans="2:5">
      <c r="B1367" s="219"/>
      <c r="C1367" s="244"/>
      <c r="D1367" s="244"/>
      <c r="E1367" s="244"/>
    </row>
    <row r="1368" spans="2:5">
      <c r="B1368" s="219"/>
      <c r="C1368" s="244"/>
      <c r="D1368" s="244"/>
      <c r="E1368" s="244"/>
    </row>
    <row r="1369" spans="2:5">
      <c r="B1369" s="219"/>
      <c r="C1369" s="244"/>
      <c r="D1369" s="244"/>
      <c r="E1369" s="244"/>
    </row>
    <row r="1370" spans="2:5">
      <c r="B1370" s="219"/>
      <c r="C1370" s="244"/>
      <c r="D1370" s="244"/>
      <c r="E1370" s="244"/>
    </row>
    <row r="1371" spans="2:5">
      <c r="B1371" s="219"/>
      <c r="C1371" s="244"/>
      <c r="D1371" s="244"/>
      <c r="E1371" s="244"/>
    </row>
    <row r="1372" spans="2:5">
      <c r="B1372" s="219"/>
      <c r="C1372" s="244"/>
      <c r="D1372" s="244"/>
      <c r="E1372" s="244"/>
    </row>
    <row r="1373" spans="2:5">
      <c r="B1373" s="219"/>
      <c r="C1373" s="244"/>
      <c r="D1373" s="244"/>
      <c r="E1373" s="244"/>
    </row>
    <row r="1374" spans="2:5">
      <c r="B1374" s="219"/>
      <c r="C1374" s="244"/>
      <c r="D1374" s="244"/>
      <c r="E1374" s="244"/>
    </row>
    <row r="1375" spans="2:5">
      <c r="B1375" s="219"/>
      <c r="C1375" s="244"/>
      <c r="D1375" s="244"/>
      <c r="E1375" s="244"/>
    </row>
    <row r="1376" spans="2:5">
      <c r="B1376" s="219"/>
      <c r="C1376" s="244"/>
      <c r="D1376" s="244"/>
      <c r="E1376" s="244"/>
    </row>
    <row r="1377" spans="2:5">
      <c r="B1377" s="219"/>
      <c r="C1377" s="244"/>
      <c r="D1377" s="244"/>
      <c r="E1377" s="244"/>
    </row>
    <row r="1378" spans="2:5">
      <c r="B1378" s="219"/>
      <c r="C1378" s="244"/>
      <c r="D1378" s="244"/>
      <c r="E1378" s="244"/>
    </row>
    <row r="1379" spans="2:5">
      <c r="B1379" s="219"/>
      <c r="C1379" s="244"/>
      <c r="D1379" s="244"/>
      <c r="E1379" s="244"/>
    </row>
    <row r="1380" spans="2:5">
      <c r="B1380" s="219"/>
      <c r="C1380" s="244"/>
      <c r="D1380" s="244"/>
      <c r="E1380" s="244"/>
    </row>
    <row r="1381" spans="2:5">
      <c r="B1381" s="219"/>
      <c r="C1381" s="244"/>
      <c r="D1381" s="244"/>
      <c r="E1381" s="244"/>
    </row>
    <row r="1382" spans="2:5">
      <c r="B1382" s="219"/>
      <c r="C1382" s="244"/>
      <c r="D1382" s="244"/>
      <c r="E1382" s="244"/>
    </row>
    <row r="1383" spans="2:5">
      <c r="B1383" s="219"/>
      <c r="C1383" s="244"/>
      <c r="D1383" s="244"/>
      <c r="E1383" s="244"/>
    </row>
    <row r="1384" spans="2:5">
      <c r="B1384" s="219"/>
      <c r="C1384" s="244"/>
      <c r="D1384" s="244"/>
      <c r="E1384" s="244"/>
    </row>
    <row r="1385" spans="2:5">
      <c r="B1385" s="219"/>
      <c r="C1385" s="244"/>
      <c r="D1385" s="244"/>
      <c r="E1385" s="244"/>
    </row>
    <row r="1386" spans="2:5">
      <c r="B1386" s="219"/>
      <c r="C1386" s="244"/>
      <c r="D1386" s="244"/>
      <c r="E1386" s="244"/>
    </row>
    <row r="1387" spans="2:5">
      <c r="B1387" s="219"/>
      <c r="C1387" s="244"/>
      <c r="D1387" s="244"/>
      <c r="E1387" s="244"/>
    </row>
    <row r="1388" spans="2:5">
      <c r="B1388" s="219"/>
      <c r="C1388" s="244"/>
      <c r="D1388" s="244"/>
      <c r="E1388" s="244"/>
    </row>
    <row r="1389" spans="2:5">
      <c r="B1389" s="219"/>
      <c r="C1389" s="244"/>
      <c r="D1389" s="244"/>
      <c r="E1389" s="244"/>
    </row>
    <row r="1390" spans="2:5">
      <c r="B1390" s="219"/>
      <c r="C1390" s="244"/>
      <c r="D1390" s="244"/>
      <c r="E1390" s="244"/>
    </row>
    <row r="1391" spans="2:5">
      <c r="B1391" s="219"/>
      <c r="C1391" s="244"/>
      <c r="D1391" s="244"/>
      <c r="E1391" s="244"/>
    </row>
    <row r="1392" spans="2:5">
      <c r="B1392" s="219"/>
      <c r="C1392" s="244"/>
      <c r="D1392" s="244"/>
      <c r="E1392" s="244"/>
    </row>
    <row r="1393" spans="2:5">
      <c r="B1393" s="219"/>
      <c r="C1393" s="244"/>
      <c r="D1393" s="244"/>
      <c r="E1393" s="244"/>
    </row>
    <row r="1394" spans="2:5">
      <c r="B1394" s="219"/>
      <c r="C1394" s="244"/>
      <c r="D1394" s="244"/>
      <c r="E1394" s="244"/>
    </row>
    <row r="1395" spans="2:5">
      <c r="B1395" s="219"/>
      <c r="C1395" s="244"/>
      <c r="D1395" s="244"/>
      <c r="E1395" s="244"/>
    </row>
    <row r="1396" spans="2:5">
      <c r="B1396" s="219"/>
      <c r="C1396" s="244"/>
      <c r="D1396" s="244"/>
      <c r="E1396" s="244"/>
    </row>
    <row r="1397" spans="2:5">
      <c r="B1397" s="219"/>
      <c r="C1397" s="244"/>
      <c r="D1397" s="244"/>
      <c r="E1397" s="244"/>
    </row>
    <row r="1398" spans="2:5">
      <c r="B1398" s="219"/>
      <c r="C1398" s="244"/>
      <c r="D1398" s="244"/>
      <c r="E1398" s="244"/>
    </row>
    <row r="1399" spans="2:5">
      <c r="B1399" s="219"/>
      <c r="C1399" s="244"/>
      <c r="D1399" s="244"/>
      <c r="E1399" s="244"/>
    </row>
    <row r="1400" spans="2:5">
      <c r="B1400" s="219"/>
      <c r="C1400" s="244"/>
      <c r="D1400" s="244"/>
      <c r="E1400" s="244"/>
    </row>
    <row r="1401" spans="2:5">
      <c r="B1401" s="219"/>
      <c r="C1401" s="244"/>
      <c r="D1401" s="244"/>
      <c r="E1401" s="244"/>
    </row>
    <row r="1402" spans="2:5">
      <c r="B1402" s="219"/>
      <c r="C1402" s="244"/>
      <c r="D1402" s="244"/>
      <c r="E1402" s="244"/>
    </row>
    <row r="1403" spans="2:5">
      <c r="B1403" s="219"/>
      <c r="C1403" s="244"/>
      <c r="D1403" s="244"/>
      <c r="E1403" s="244"/>
    </row>
    <row r="1404" spans="2:5">
      <c r="B1404" s="219"/>
      <c r="C1404" s="244"/>
      <c r="D1404" s="244"/>
      <c r="E1404" s="244"/>
    </row>
    <row r="1405" spans="2:5">
      <c r="B1405" s="219"/>
      <c r="C1405" s="244"/>
      <c r="D1405" s="244"/>
      <c r="E1405" s="244"/>
    </row>
    <row r="1406" spans="2:5">
      <c r="B1406" s="219"/>
      <c r="C1406" s="244"/>
      <c r="D1406" s="244"/>
      <c r="E1406" s="244"/>
    </row>
    <row r="1407" spans="2:5">
      <c r="B1407" s="219"/>
      <c r="C1407" s="244"/>
      <c r="D1407" s="244"/>
      <c r="E1407" s="244"/>
    </row>
    <row r="1408" spans="2:5">
      <c r="B1408" s="219"/>
      <c r="C1408" s="244"/>
      <c r="D1408" s="244"/>
      <c r="E1408" s="244"/>
    </row>
    <row r="1409" spans="2:5">
      <c r="B1409" s="219"/>
      <c r="C1409" s="244"/>
      <c r="D1409" s="244"/>
      <c r="E1409" s="244"/>
    </row>
    <row r="1410" spans="2:5">
      <c r="B1410" s="219"/>
      <c r="C1410" s="244"/>
      <c r="D1410" s="244"/>
      <c r="E1410" s="244"/>
    </row>
    <row r="1411" spans="2:5">
      <c r="B1411" s="219"/>
      <c r="C1411" s="244"/>
      <c r="D1411" s="244"/>
      <c r="E1411" s="244"/>
    </row>
    <row r="1412" spans="2:5">
      <c r="B1412" s="219"/>
      <c r="C1412" s="244"/>
      <c r="D1412" s="244"/>
      <c r="E1412" s="244"/>
    </row>
    <row r="1413" spans="2:5">
      <c r="B1413" s="219"/>
      <c r="C1413" s="244"/>
      <c r="D1413" s="244"/>
      <c r="E1413" s="244"/>
    </row>
    <row r="1414" spans="2:5">
      <c r="B1414" s="219"/>
      <c r="C1414" s="244"/>
      <c r="D1414" s="244"/>
      <c r="E1414" s="244"/>
    </row>
    <row r="1415" spans="2:5">
      <c r="B1415" s="219"/>
      <c r="C1415" s="244"/>
      <c r="D1415" s="244"/>
      <c r="E1415" s="244"/>
    </row>
    <row r="1416" spans="2:5">
      <c r="B1416" s="219"/>
      <c r="C1416" s="244"/>
      <c r="D1416" s="244"/>
      <c r="E1416" s="244"/>
    </row>
    <row r="1417" spans="2:5">
      <c r="B1417" s="219"/>
      <c r="C1417" s="244"/>
      <c r="D1417" s="244"/>
      <c r="E1417" s="244"/>
    </row>
    <row r="1418" spans="2:5">
      <c r="B1418" s="219"/>
      <c r="C1418" s="244"/>
      <c r="D1418" s="244"/>
      <c r="E1418" s="244"/>
    </row>
    <row r="1419" spans="2:5">
      <c r="B1419" s="219"/>
      <c r="C1419" s="244"/>
      <c r="D1419" s="244"/>
      <c r="E1419" s="244"/>
    </row>
    <row r="1420" spans="2:5">
      <c r="B1420" s="219"/>
      <c r="C1420" s="244"/>
      <c r="D1420" s="244"/>
      <c r="E1420" s="244"/>
    </row>
    <row r="1421" spans="2:5">
      <c r="B1421" s="219"/>
      <c r="C1421" s="244"/>
      <c r="D1421" s="244"/>
      <c r="E1421" s="244"/>
    </row>
    <row r="1422" spans="2:5">
      <c r="B1422" s="219"/>
      <c r="C1422" s="244"/>
      <c r="D1422" s="244"/>
      <c r="E1422" s="244"/>
    </row>
    <row r="1423" spans="2:5">
      <c r="B1423" s="219"/>
      <c r="C1423" s="244"/>
      <c r="D1423" s="244"/>
      <c r="E1423" s="244"/>
    </row>
    <row r="1424" spans="2:5">
      <c r="B1424" s="219"/>
      <c r="C1424" s="244"/>
      <c r="D1424" s="244"/>
      <c r="E1424" s="244"/>
    </row>
    <row r="1425" spans="2:5">
      <c r="B1425" s="219"/>
      <c r="C1425" s="244"/>
      <c r="D1425" s="244"/>
      <c r="E1425" s="244"/>
    </row>
    <row r="1426" spans="2:5">
      <c r="B1426" s="219"/>
      <c r="C1426" s="244"/>
      <c r="D1426" s="244"/>
      <c r="E1426" s="244"/>
    </row>
    <row r="1427" spans="2:5">
      <c r="B1427" s="219"/>
      <c r="C1427" s="244"/>
      <c r="D1427" s="244"/>
      <c r="E1427" s="244"/>
    </row>
    <row r="1428" spans="2:5">
      <c r="B1428" s="219"/>
      <c r="C1428" s="244"/>
      <c r="D1428" s="244"/>
      <c r="E1428" s="244"/>
    </row>
    <row r="1429" spans="2:5">
      <c r="B1429" s="219"/>
      <c r="C1429" s="244"/>
      <c r="D1429" s="244"/>
      <c r="E1429" s="244"/>
    </row>
    <row r="1430" spans="2:5">
      <c r="B1430" s="219"/>
      <c r="C1430" s="244"/>
      <c r="D1430" s="244"/>
      <c r="E1430" s="244"/>
    </row>
    <row r="1431" spans="2:5">
      <c r="B1431" s="219"/>
      <c r="C1431" s="244"/>
      <c r="D1431" s="244"/>
      <c r="E1431" s="244"/>
    </row>
    <row r="1432" spans="2:5">
      <c r="B1432" s="219"/>
      <c r="C1432" s="244"/>
      <c r="D1432" s="244"/>
      <c r="E1432" s="244"/>
    </row>
    <row r="1433" spans="2:5">
      <c r="B1433" s="219"/>
      <c r="C1433" s="244"/>
      <c r="D1433" s="244"/>
      <c r="E1433" s="244"/>
    </row>
    <row r="1434" spans="2:5">
      <c r="B1434" s="219"/>
      <c r="C1434" s="244"/>
      <c r="D1434" s="244"/>
      <c r="E1434" s="244"/>
    </row>
    <row r="1435" spans="2:5">
      <c r="B1435" s="219"/>
      <c r="C1435" s="244"/>
      <c r="D1435" s="244"/>
      <c r="E1435" s="244"/>
    </row>
    <row r="1436" spans="2:5">
      <c r="B1436" s="219"/>
      <c r="C1436" s="244"/>
      <c r="D1436" s="244"/>
      <c r="E1436" s="244"/>
    </row>
    <row r="1437" spans="2:5">
      <c r="B1437" s="219"/>
      <c r="C1437" s="244"/>
      <c r="D1437" s="244"/>
      <c r="E1437" s="244"/>
    </row>
    <row r="1438" spans="2:5">
      <c r="B1438" s="219"/>
      <c r="C1438" s="244"/>
      <c r="D1438" s="244"/>
      <c r="E1438" s="244"/>
    </row>
    <row r="1439" spans="2:5">
      <c r="B1439" s="219"/>
      <c r="C1439" s="244"/>
      <c r="D1439" s="244"/>
      <c r="E1439" s="244"/>
    </row>
    <row r="1440" spans="2:5">
      <c r="B1440" s="219"/>
      <c r="C1440" s="244"/>
      <c r="D1440" s="244"/>
      <c r="E1440" s="244"/>
    </row>
    <row r="1441" spans="2:5">
      <c r="B1441" s="219"/>
      <c r="C1441" s="244"/>
      <c r="D1441" s="244"/>
      <c r="E1441" s="244"/>
    </row>
    <row r="1442" spans="2:5">
      <c r="B1442" s="219"/>
      <c r="C1442" s="244"/>
      <c r="D1442" s="244"/>
      <c r="E1442" s="244"/>
    </row>
    <row r="1443" spans="2:5">
      <c r="B1443" s="219"/>
      <c r="C1443" s="244"/>
      <c r="D1443" s="244"/>
      <c r="E1443" s="244"/>
    </row>
    <row r="1444" spans="2:5">
      <c r="B1444" s="219"/>
      <c r="C1444" s="244"/>
      <c r="D1444" s="244"/>
      <c r="E1444" s="244"/>
    </row>
    <row r="1445" spans="2:5">
      <c r="B1445" s="219"/>
      <c r="C1445" s="244"/>
      <c r="D1445" s="244"/>
      <c r="E1445" s="244"/>
    </row>
    <row r="1446" spans="2:5">
      <c r="B1446" s="219"/>
      <c r="C1446" s="244"/>
      <c r="D1446" s="244"/>
      <c r="E1446" s="244"/>
    </row>
    <row r="1447" spans="2:5">
      <c r="B1447" s="219"/>
      <c r="C1447" s="244"/>
      <c r="D1447" s="244"/>
      <c r="E1447" s="244"/>
    </row>
    <row r="1448" spans="2:5">
      <c r="B1448" s="219"/>
      <c r="C1448" s="244"/>
      <c r="D1448" s="244"/>
      <c r="E1448" s="244"/>
    </row>
    <row r="1449" spans="2:5">
      <c r="B1449" s="219"/>
      <c r="C1449" s="244"/>
      <c r="D1449" s="244"/>
      <c r="E1449" s="244"/>
    </row>
    <row r="1450" spans="2:5">
      <c r="B1450" s="219"/>
      <c r="C1450" s="244"/>
      <c r="D1450" s="244"/>
      <c r="E1450" s="244"/>
    </row>
    <row r="1451" spans="2:5">
      <c r="B1451" s="219"/>
      <c r="C1451" s="244"/>
      <c r="D1451" s="244"/>
      <c r="E1451" s="244"/>
    </row>
    <row r="1452" spans="2:5">
      <c r="B1452" s="219"/>
      <c r="C1452" s="244"/>
      <c r="D1452" s="244"/>
      <c r="E1452" s="244"/>
    </row>
    <row r="1453" spans="2:5">
      <c r="B1453" s="219"/>
      <c r="C1453" s="244"/>
      <c r="D1453" s="244"/>
      <c r="E1453" s="244"/>
    </row>
    <row r="1454" spans="2:5">
      <c r="B1454" s="219"/>
      <c r="C1454" s="244"/>
      <c r="D1454" s="244"/>
      <c r="E1454" s="244"/>
    </row>
    <row r="1455" spans="2:5">
      <c r="B1455" s="219"/>
      <c r="C1455" s="244"/>
      <c r="D1455" s="244"/>
      <c r="E1455" s="244"/>
    </row>
    <row r="1456" spans="2:5">
      <c r="B1456" s="219"/>
      <c r="C1456" s="244"/>
      <c r="D1456" s="244"/>
      <c r="E1456" s="244"/>
    </row>
    <row r="1457" spans="2:5">
      <c r="B1457" s="219"/>
      <c r="C1457" s="244"/>
      <c r="D1457" s="244"/>
      <c r="E1457" s="244"/>
    </row>
    <row r="1458" spans="2:5">
      <c r="B1458" s="219"/>
      <c r="C1458" s="244"/>
      <c r="D1458" s="244"/>
      <c r="E1458" s="244"/>
    </row>
    <row r="1459" spans="2:5">
      <c r="B1459" s="219"/>
      <c r="C1459" s="244"/>
      <c r="D1459" s="244"/>
      <c r="E1459" s="244"/>
    </row>
    <row r="1460" spans="2:5">
      <c r="B1460" s="219"/>
      <c r="C1460" s="244"/>
      <c r="D1460" s="244"/>
      <c r="E1460" s="244"/>
    </row>
    <row r="1461" spans="2:5">
      <c r="B1461" s="219"/>
      <c r="C1461" s="244"/>
      <c r="D1461" s="244"/>
      <c r="E1461" s="244"/>
    </row>
    <row r="1462" spans="2:5">
      <c r="B1462" s="219"/>
      <c r="C1462" s="244"/>
      <c r="D1462" s="244"/>
      <c r="E1462" s="244"/>
    </row>
    <row r="1463" spans="2:5">
      <c r="B1463" s="219"/>
      <c r="C1463" s="244"/>
      <c r="D1463" s="244"/>
      <c r="E1463" s="244"/>
    </row>
    <row r="1464" spans="2:5">
      <c r="B1464" s="219"/>
      <c r="C1464" s="244"/>
      <c r="D1464" s="244"/>
      <c r="E1464" s="244"/>
    </row>
    <row r="1465" spans="2:5">
      <c r="B1465" s="219"/>
      <c r="C1465" s="244"/>
      <c r="D1465" s="244"/>
      <c r="E1465" s="244"/>
    </row>
    <row r="1466" spans="2:5">
      <c r="B1466" s="219"/>
      <c r="C1466" s="244"/>
      <c r="D1466" s="244"/>
      <c r="E1466" s="244"/>
    </row>
    <row r="1467" spans="2:5">
      <c r="B1467" s="219"/>
      <c r="C1467" s="244"/>
      <c r="D1467" s="244"/>
      <c r="E1467" s="244"/>
    </row>
    <row r="1468" spans="2:5">
      <c r="B1468" s="219"/>
      <c r="C1468" s="244"/>
      <c r="D1468" s="244"/>
      <c r="E1468" s="244"/>
    </row>
    <row r="1469" spans="2:5">
      <c r="B1469" s="219"/>
      <c r="C1469" s="244"/>
      <c r="D1469" s="244"/>
      <c r="E1469" s="244"/>
    </row>
    <row r="1470" spans="2:5">
      <c r="B1470" s="219"/>
      <c r="C1470" s="244"/>
      <c r="D1470" s="244"/>
      <c r="E1470" s="244"/>
    </row>
    <row r="1471" spans="2:5">
      <c r="B1471" s="219"/>
      <c r="C1471" s="244"/>
      <c r="D1471" s="244"/>
      <c r="E1471" s="244"/>
    </row>
    <row r="1472" spans="2:5">
      <c r="B1472" s="219"/>
      <c r="C1472" s="244"/>
      <c r="D1472" s="244"/>
      <c r="E1472" s="244"/>
    </row>
    <row r="1473" spans="2:5">
      <c r="B1473" s="219"/>
      <c r="C1473" s="244"/>
      <c r="D1473" s="244"/>
      <c r="E1473" s="244"/>
    </row>
    <row r="1474" spans="2:5">
      <c r="B1474" s="219"/>
      <c r="C1474" s="244"/>
      <c r="D1474" s="244"/>
      <c r="E1474" s="244"/>
    </row>
    <row r="1475" spans="2:5">
      <c r="B1475" s="219"/>
      <c r="C1475" s="244"/>
      <c r="D1475" s="244"/>
      <c r="E1475" s="244"/>
    </row>
    <row r="1476" spans="2:5">
      <c r="B1476" s="219"/>
      <c r="C1476" s="244"/>
      <c r="D1476" s="244"/>
      <c r="E1476" s="244"/>
    </row>
    <row r="1477" spans="2:5">
      <c r="B1477" s="219"/>
      <c r="C1477" s="244"/>
      <c r="D1477" s="244"/>
      <c r="E1477" s="244"/>
    </row>
    <row r="1478" spans="2:5">
      <c r="B1478" s="219"/>
      <c r="C1478" s="244"/>
      <c r="D1478" s="244"/>
      <c r="E1478" s="244"/>
    </row>
    <row r="1479" spans="2:5">
      <c r="B1479" s="219"/>
      <c r="C1479" s="244"/>
      <c r="D1479" s="244"/>
      <c r="E1479" s="244"/>
    </row>
    <row r="1480" spans="2:5">
      <c r="B1480" s="219"/>
      <c r="C1480" s="244"/>
      <c r="D1480" s="244"/>
      <c r="E1480" s="244"/>
    </row>
    <row r="1481" spans="2:5">
      <c r="B1481" s="219"/>
      <c r="C1481" s="244"/>
      <c r="D1481" s="244"/>
      <c r="E1481" s="244"/>
    </row>
    <row r="1482" spans="2:5">
      <c r="B1482" s="219"/>
      <c r="C1482" s="244"/>
      <c r="D1482" s="244"/>
      <c r="E1482" s="244"/>
    </row>
    <row r="1483" spans="2:5">
      <c r="B1483" s="219"/>
      <c r="C1483" s="244"/>
      <c r="D1483" s="244"/>
      <c r="E1483" s="244"/>
    </row>
    <row r="1484" spans="2:5">
      <c r="B1484" s="219"/>
      <c r="C1484" s="244"/>
      <c r="D1484" s="244"/>
      <c r="E1484" s="244"/>
    </row>
    <row r="1485" spans="2:5">
      <c r="B1485" s="219"/>
      <c r="C1485" s="244"/>
      <c r="D1485" s="244"/>
      <c r="E1485" s="244"/>
    </row>
    <row r="1486" spans="2:5">
      <c r="B1486" s="219"/>
      <c r="C1486" s="244"/>
      <c r="D1486" s="244"/>
      <c r="E1486" s="244"/>
    </row>
    <row r="1487" spans="2:5">
      <c r="B1487" s="219"/>
      <c r="C1487" s="244"/>
      <c r="D1487" s="244"/>
      <c r="E1487" s="244"/>
    </row>
    <row r="1488" spans="2:5">
      <c r="B1488" s="219"/>
      <c r="C1488" s="244"/>
      <c r="D1488" s="244"/>
      <c r="E1488" s="244"/>
    </row>
    <row r="1489" spans="2:5">
      <c r="B1489" s="219"/>
      <c r="C1489" s="244"/>
      <c r="D1489" s="244"/>
      <c r="E1489" s="244"/>
    </row>
    <row r="1490" spans="2:5">
      <c r="B1490" s="219"/>
      <c r="C1490" s="244"/>
      <c r="D1490" s="244"/>
      <c r="E1490" s="244"/>
    </row>
    <row r="1491" spans="2:5">
      <c r="B1491" s="219"/>
      <c r="C1491" s="244"/>
      <c r="D1491" s="244"/>
      <c r="E1491" s="244"/>
    </row>
    <row r="1492" spans="2:5">
      <c r="B1492" s="219"/>
      <c r="C1492" s="244"/>
      <c r="D1492" s="244"/>
      <c r="E1492" s="244"/>
    </row>
    <row r="1493" spans="2:5">
      <c r="B1493" s="219"/>
      <c r="C1493" s="244"/>
      <c r="D1493" s="244"/>
      <c r="E1493" s="244"/>
    </row>
    <row r="1494" spans="2:5">
      <c r="B1494" s="219"/>
      <c r="C1494" s="244"/>
      <c r="D1494" s="244"/>
      <c r="E1494" s="244"/>
    </row>
    <row r="1495" spans="2:5">
      <c r="B1495" s="219"/>
      <c r="C1495" s="244"/>
      <c r="D1495" s="244"/>
      <c r="E1495" s="244"/>
    </row>
    <row r="1496" spans="2:5">
      <c r="B1496" s="219"/>
      <c r="C1496" s="244"/>
      <c r="D1496" s="244"/>
      <c r="E1496" s="244"/>
    </row>
    <row r="1497" spans="2:5">
      <c r="B1497" s="219"/>
      <c r="C1497" s="244"/>
      <c r="D1497" s="244"/>
      <c r="E1497" s="244"/>
    </row>
    <row r="1498" spans="2:5">
      <c r="B1498" s="219"/>
      <c r="C1498" s="244"/>
      <c r="D1498" s="244"/>
      <c r="E1498" s="244"/>
    </row>
    <row r="1499" spans="2:5">
      <c r="B1499" s="219"/>
      <c r="C1499" s="244"/>
      <c r="D1499" s="244"/>
      <c r="E1499" s="244"/>
    </row>
    <row r="1500" spans="2:5">
      <c r="B1500" s="219"/>
      <c r="C1500" s="244"/>
      <c r="D1500" s="244"/>
      <c r="E1500" s="244"/>
    </row>
    <row r="1501" spans="2:5">
      <c r="B1501" s="219"/>
      <c r="C1501" s="244"/>
      <c r="D1501" s="244"/>
      <c r="E1501" s="244"/>
    </row>
    <row r="1502" spans="2:5">
      <c r="B1502" s="219"/>
      <c r="C1502" s="244"/>
      <c r="D1502" s="244"/>
      <c r="E1502" s="244"/>
    </row>
    <row r="1503" spans="2:5">
      <c r="B1503" s="219"/>
      <c r="C1503" s="244"/>
      <c r="D1503" s="244"/>
      <c r="E1503" s="244"/>
    </row>
    <row r="1504" spans="2:5">
      <c r="B1504" s="219"/>
      <c r="C1504" s="244"/>
      <c r="D1504" s="244"/>
      <c r="E1504" s="244"/>
    </row>
    <row r="1505" spans="2:5">
      <c r="B1505" s="219"/>
      <c r="C1505" s="244"/>
      <c r="D1505" s="244"/>
      <c r="E1505" s="244"/>
    </row>
    <row r="1506" spans="2:5">
      <c r="B1506" s="219"/>
      <c r="C1506" s="244"/>
      <c r="D1506" s="244"/>
      <c r="E1506" s="244"/>
    </row>
    <row r="1507" spans="2:5">
      <c r="B1507" s="219"/>
      <c r="C1507" s="244"/>
      <c r="D1507" s="244"/>
      <c r="E1507" s="244"/>
    </row>
    <row r="1508" spans="2:5">
      <c r="B1508" s="219"/>
      <c r="C1508" s="244"/>
      <c r="D1508" s="244"/>
      <c r="E1508" s="244"/>
    </row>
    <row r="1509" spans="2:5">
      <c r="B1509" s="219"/>
      <c r="C1509" s="244"/>
      <c r="D1509" s="244"/>
      <c r="E1509" s="244"/>
    </row>
    <row r="1510" spans="2:5">
      <c r="B1510" s="219"/>
      <c r="C1510" s="244"/>
      <c r="D1510" s="244"/>
      <c r="E1510" s="244"/>
    </row>
    <row r="1511" spans="2:5">
      <c r="B1511" s="219"/>
      <c r="C1511" s="244"/>
      <c r="D1511" s="244"/>
      <c r="E1511" s="244"/>
    </row>
    <row r="1512" spans="2:5">
      <c r="B1512" s="219"/>
      <c r="C1512" s="244"/>
      <c r="D1512" s="244"/>
      <c r="E1512" s="244"/>
    </row>
    <row r="1513" spans="2:5">
      <c r="B1513" s="219"/>
      <c r="C1513" s="244"/>
      <c r="D1513" s="244"/>
      <c r="E1513" s="244"/>
    </row>
    <row r="1514" spans="2:5">
      <c r="B1514" s="219"/>
      <c r="C1514" s="244"/>
      <c r="D1514" s="244"/>
      <c r="E1514" s="244"/>
    </row>
    <row r="1515" spans="2:5">
      <c r="B1515" s="219"/>
      <c r="C1515" s="244"/>
      <c r="D1515" s="244"/>
      <c r="E1515" s="244"/>
    </row>
    <row r="1516" spans="2:5">
      <c r="B1516" s="219"/>
      <c r="C1516" s="244"/>
      <c r="D1516" s="244"/>
      <c r="E1516" s="244"/>
    </row>
    <row r="1517" spans="2:5">
      <c r="B1517" s="219"/>
      <c r="C1517" s="244"/>
      <c r="D1517" s="244"/>
      <c r="E1517" s="244"/>
    </row>
    <row r="1518" spans="2:5">
      <c r="B1518" s="219"/>
      <c r="C1518" s="244"/>
      <c r="D1518" s="244"/>
      <c r="E1518" s="244"/>
    </row>
    <row r="1519" spans="2:5">
      <c r="B1519" s="219"/>
      <c r="C1519" s="244"/>
      <c r="D1519" s="244"/>
      <c r="E1519" s="244"/>
    </row>
    <row r="1520" spans="2:5">
      <c r="B1520" s="219"/>
      <c r="C1520" s="244"/>
      <c r="D1520" s="244"/>
      <c r="E1520" s="244"/>
    </row>
    <row r="1521" spans="2:5">
      <c r="B1521" s="219"/>
      <c r="C1521" s="244"/>
      <c r="D1521" s="244"/>
      <c r="E1521" s="244"/>
    </row>
    <row r="1522" spans="2:5">
      <c r="B1522" s="219"/>
      <c r="C1522" s="244"/>
      <c r="D1522" s="244"/>
      <c r="E1522" s="244"/>
    </row>
    <row r="1523" spans="2:5">
      <c r="B1523" s="219"/>
      <c r="C1523" s="244"/>
      <c r="D1523" s="244"/>
      <c r="E1523" s="244"/>
    </row>
    <row r="1524" spans="2:5">
      <c r="B1524" s="219"/>
      <c r="C1524" s="244"/>
      <c r="D1524" s="244"/>
      <c r="E1524" s="244"/>
    </row>
    <row r="1525" spans="2:5">
      <c r="B1525" s="219"/>
      <c r="C1525" s="244"/>
      <c r="D1525" s="244"/>
      <c r="E1525" s="244"/>
    </row>
    <row r="1526" spans="2:5">
      <c r="B1526" s="219"/>
      <c r="C1526" s="244"/>
      <c r="D1526" s="244"/>
      <c r="E1526" s="244"/>
    </row>
    <row r="1527" spans="2:5">
      <c r="B1527" s="219"/>
      <c r="C1527" s="244"/>
      <c r="D1527" s="244"/>
      <c r="E1527" s="244"/>
    </row>
    <row r="1528" spans="2:5">
      <c r="B1528" s="219"/>
      <c r="C1528" s="244"/>
      <c r="D1528" s="244"/>
      <c r="E1528" s="244"/>
    </row>
    <row r="1529" spans="2:5">
      <c r="B1529" s="219"/>
      <c r="C1529" s="244"/>
      <c r="D1529" s="244"/>
      <c r="E1529" s="244"/>
    </row>
    <row r="1530" spans="2:5">
      <c r="B1530" s="219"/>
      <c r="C1530" s="244"/>
      <c r="D1530" s="244"/>
      <c r="E1530" s="244"/>
    </row>
    <row r="1531" spans="2:5">
      <c r="B1531" s="219"/>
      <c r="C1531" s="244"/>
      <c r="D1531" s="244"/>
      <c r="E1531" s="244"/>
    </row>
    <row r="1532" spans="2:5">
      <c r="B1532" s="219"/>
      <c r="C1532" s="244"/>
      <c r="D1532" s="244"/>
      <c r="E1532" s="244"/>
    </row>
    <row r="1533" spans="2:5">
      <c r="B1533" s="219"/>
      <c r="C1533" s="244"/>
      <c r="D1533" s="244"/>
      <c r="E1533" s="244"/>
    </row>
    <row r="1534" spans="2:5">
      <c r="B1534" s="219"/>
      <c r="C1534" s="244"/>
      <c r="D1534" s="244"/>
      <c r="E1534" s="244"/>
    </row>
    <row r="1535" spans="2:5">
      <c r="B1535" s="219"/>
      <c r="C1535" s="244"/>
      <c r="D1535" s="244"/>
      <c r="E1535" s="244"/>
    </row>
    <row r="1536" spans="2:5">
      <c r="B1536" s="219"/>
      <c r="C1536" s="244"/>
      <c r="D1536" s="244"/>
      <c r="E1536" s="244"/>
    </row>
    <row r="1537" spans="2:5">
      <c r="B1537" s="219"/>
      <c r="C1537" s="244"/>
      <c r="D1537" s="244"/>
      <c r="E1537" s="244"/>
    </row>
    <row r="1538" spans="2:5">
      <c r="B1538" s="219"/>
      <c r="C1538" s="244"/>
      <c r="D1538" s="244"/>
      <c r="E1538" s="244"/>
    </row>
    <row r="1539" spans="2:5">
      <c r="B1539" s="219"/>
      <c r="C1539" s="244"/>
      <c r="D1539" s="244"/>
      <c r="E1539" s="244"/>
    </row>
    <row r="1540" spans="2:5">
      <c r="B1540" s="219"/>
      <c r="C1540" s="244"/>
      <c r="D1540" s="244"/>
      <c r="E1540" s="244"/>
    </row>
    <row r="1541" spans="2:5">
      <c r="B1541" s="219"/>
      <c r="C1541" s="244"/>
      <c r="D1541" s="244"/>
      <c r="E1541" s="244"/>
    </row>
    <row r="1542" spans="2:5">
      <c r="B1542" s="219"/>
      <c r="C1542" s="244"/>
      <c r="D1542" s="244"/>
      <c r="E1542" s="244"/>
    </row>
    <row r="1543" spans="2:5">
      <c r="B1543" s="219"/>
      <c r="C1543" s="244"/>
      <c r="D1543" s="244"/>
      <c r="E1543" s="244"/>
    </row>
    <row r="1544" spans="2:5">
      <c r="B1544" s="219"/>
      <c r="C1544" s="244"/>
      <c r="D1544" s="244"/>
      <c r="E1544" s="244"/>
    </row>
    <row r="1545" spans="2:5">
      <c r="B1545" s="219"/>
      <c r="C1545" s="244"/>
      <c r="D1545" s="244"/>
      <c r="E1545" s="244"/>
    </row>
    <row r="1546" spans="2:5">
      <c r="B1546" s="219"/>
      <c r="C1546" s="244"/>
      <c r="D1546" s="244"/>
      <c r="E1546" s="244"/>
    </row>
    <row r="1547" spans="2:5">
      <c r="B1547" s="219"/>
      <c r="C1547" s="244"/>
      <c r="D1547" s="244"/>
      <c r="E1547" s="244"/>
    </row>
    <row r="1548" spans="2:5">
      <c r="B1548" s="219"/>
      <c r="C1548" s="244"/>
      <c r="D1548" s="244"/>
      <c r="E1548" s="244"/>
    </row>
    <row r="1549" spans="2:5">
      <c r="B1549" s="219"/>
      <c r="C1549" s="244"/>
      <c r="D1549" s="244"/>
      <c r="E1549" s="244"/>
    </row>
    <row r="1550" spans="2:5">
      <c r="B1550" s="219"/>
      <c r="C1550" s="244"/>
      <c r="D1550" s="244"/>
      <c r="E1550" s="244"/>
    </row>
    <row r="1551" spans="2:5">
      <c r="B1551" s="219"/>
      <c r="C1551" s="244"/>
      <c r="D1551" s="244"/>
      <c r="E1551" s="244"/>
    </row>
    <row r="1552" spans="2:5">
      <c r="B1552" s="219"/>
      <c r="C1552" s="244"/>
      <c r="D1552" s="244"/>
      <c r="E1552" s="244"/>
    </row>
    <row r="1553" spans="2:5">
      <c r="B1553" s="219"/>
      <c r="C1553" s="244"/>
      <c r="D1553" s="244"/>
      <c r="E1553" s="244"/>
    </row>
    <row r="1554" spans="2:5">
      <c r="B1554" s="219"/>
      <c r="C1554" s="244"/>
      <c r="D1554" s="244"/>
      <c r="E1554" s="244"/>
    </row>
    <row r="1555" spans="2:5">
      <c r="B1555" s="219"/>
      <c r="C1555" s="244"/>
      <c r="D1555" s="244"/>
      <c r="E1555" s="244"/>
    </row>
    <row r="1556" spans="2:5">
      <c r="B1556" s="219"/>
      <c r="C1556" s="244"/>
      <c r="D1556" s="244"/>
      <c r="E1556" s="244"/>
    </row>
    <row r="1557" spans="2:5">
      <c r="B1557" s="219"/>
      <c r="C1557" s="244"/>
      <c r="D1557" s="244"/>
      <c r="E1557" s="244"/>
    </row>
    <row r="1558" spans="2:5">
      <c r="B1558" s="219"/>
      <c r="C1558" s="244"/>
      <c r="D1558" s="244"/>
      <c r="E1558" s="244"/>
    </row>
    <row r="1559" spans="2:5">
      <c r="B1559" s="219"/>
      <c r="C1559" s="244"/>
      <c r="D1559" s="244"/>
      <c r="E1559" s="244"/>
    </row>
    <row r="1560" spans="2:5">
      <c r="B1560" s="219"/>
      <c r="C1560" s="244"/>
      <c r="D1560" s="244"/>
      <c r="E1560" s="244"/>
    </row>
    <row r="1561" spans="2:5">
      <c r="B1561" s="219"/>
      <c r="C1561" s="244"/>
      <c r="D1561" s="244"/>
      <c r="E1561" s="244"/>
    </row>
    <row r="1562" spans="2:5">
      <c r="B1562" s="219"/>
      <c r="C1562" s="244"/>
      <c r="D1562" s="244"/>
      <c r="E1562" s="244"/>
    </row>
    <row r="1563" spans="2:5">
      <c r="B1563" s="219"/>
      <c r="C1563" s="244"/>
      <c r="D1563" s="244"/>
      <c r="E1563" s="244"/>
    </row>
    <row r="1564" spans="2:5">
      <c r="B1564" s="219"/>
      <c r="C1564" s="244"/>
      <c r="D1564" s="244"/>
      <c r="E1564" s="244"/>
    </row>
    <row r="1565" spans="2:5">
      <c r="B1565" s="219"/>
      <c r="C1565" s="244"/>
      <c r="D1565" s="244"/>
      <c r="E1565" s="244"/>
    </row>
    <row r="1566" spans="2:5">
      <c r="B1566" s="219"/>
      <c r="C1566" s="244"/>
      <c r="D1566" s="244"/>
      <c r="E1566" s="244"/>
    </row>
    <row r="1567" spans="2:5">
      <c r="B1567" s="219"/>
      <c r="C1567" s="244"/>
      <c r="D1567" s="244"/>
      <c r="E1567" s="244"/>
    </row>
    <row r="1568" spans="2:5">
      <c r="B1568" s="219"/>
      <c r="C1568" s="244"/>
      <c r="D1568" s="244"/>
      <c r="E1568" s="244"/>
    </row>
    <row r="1569" spans="2:5">
      <c r="B1569" s="219"/>
      <c r="C1569" s="244"/>
      <c r="D1569" s="244"/>
      <c r="E1569" s="244"/>
    </row>
    <row r="1570" spans="2:5">
      <c r="B1570" s="219"/>
      <c r="C1570" s="244"/>
      <c r="D1570" s="244"/>
      <c r="E1570" s="244"/>
    </row>
    <row r="1571" spans="2:5">
      <c r="B1571" s="219"/>
      <c r="C1571" s="244"/>
      <c r="D1571" s="244"/>
      <c r="E1571" s="244"/>
    </row>
    <row r="1572" spans="2:5">
      <c r="B1572" s="219"/>
      <c r="C1572" s="244"/>
      <c r="D1572" s="244"/>
      <c r="E1572" s="244"/>
    </row>
    <row r="1573" spans="2:5">
      <c r="B1573" s="219"/>
      <c r="C1573" s="244"/>
      <c r="D1573" s="244"/>
      <c r="E1573" s="244"/>
    </row>
    <row r="1574" spans="2:5">
      <c r="B1574" s="219"/>
      <c r="C1574" s="244"/>
      <c r="D1574" s="244"/>
      <c r="E1574" s="244"/>
    </row>
    <row r="1575" spans="2:5">
      <c r="B1575" s="219"/>
      <c r="C1575" s="244"/>
      <c r="D1575" s="244"/>
      <c r="E1575" s="244"/>
    </row>
    <row r="1576" spans="2:5">
      <c r="B1576" s="219"/>
      <c r="C1576" s="244"/>
      <c r="D1576" s="244"/>
      <c r="E1576" s="244"/>
    </row>
    <row r="1577" spans="2:5">
      <c r="B1577" s="219"/>
      <c r="C1577" s="244"/>
      <c r="D1577" s="244"/>
      <c r="E1577" s="244"/>
    </row>
    <row r="1578" spans="2:5">
      <c r="B1578" s="219"/>
      <c r="C1578" s="244"/>
      <c r="D1578" s="244"/>
      <c r="E1578" s="244"/>
    </row>
    <row r="1579" spans="2:5">
      <c r="B1579" s="219"/>
      <c r="C1579" s="244"/>
      <c r="D1579" s="244"/>
      <c r="E1579" s="244"/>
    </row>
    <row r="1580" spans="2:5">
      <c r="B1580" s="219"/>
      <c r="C1580" s="244"/>
      <c r="D1580" s="244"/>
      <c r="E1580" s="244"/>
    </row>
    <row r="1581" spans="2:5">
      <c r="B1581" s="219"/>
      <c r="C1581" s="244"/>
      <c r="D1581" s="244"/>
      <c r="E1581" s="244"/>
    </row>
    <row r="1582" spans="2:5">
      <c r="B1582" s="219"/>
      <c r="C1582" s="244"/>
      <c r="D1582" s="244"/>
      <c r="E1582" s="244"/>
    </row>
    <row r="1583" spans="2:5">
      <c r="B1583" s="219"/>
      <c r="C1583" s="244"/>
      <c r="D1583" s="244"/>
      <c r="E1583" s="244"/>
    </row>
    <row r="1584" spans="2:5">
      <c r="B1584" s="219"/>
      <c r="C1584" s="244"/>
      <c r="D1584" s="244"/>
      <c r="E1584" s="244"/>
    </row>
    <row r="1585" spans="2:5">
      <c r="B1585" s="219"/>
      <c r="C1585" s="244"/>
      <c r="D1585" s="244"/>
      <c r="E1585" s="244"/>
    </row>
    <row r="1586" spans="2:5">
      <c r="B1586" s="219"/>
      <c r="C1586" s="244"/>
      <c r="D1586" s="244"/>
      <c r="E1586" s="244"/>
    </row>
    <row r="1587" spans="2:5">
      <c r="B1587" s="219"/>
      <c r="C1587" s="244"/>
      <c r="D1587" s="244"/>
      <c r="E1587" s="244"/>
    </row>
    <row r="1588" spans="2:5">
      <c r="B1588" s="219"/>
      <c r="C1588" s="244"/>
      <c r="D1588" s="244"/>
      <c r="E1588" s="244"/>
    </row>
    <row r="1589" spans="2:5">
      <c r="B1589" s="219"/>
      <c r="C1589" s="244"/>
      <c r="D1589" s="244"/>
      <c r="E1589" s="244"/>
    </row>
    <row r="1590" spans="2:5">
      <c r="B1590" s="219"/>
      <c r="C1590" s="244"/>
      <c r="D1590" s="244"/>
      <c r="E1590" s="244"/>
    </row>
    <row r="1591" spans="2:5">
      <c r="B1591" s="219"/>
      <c r="C1591" s="244"/>
      <c r="D1591" s="244"/>
      <c r="E1591" s="244"/>
    </row>
    <row r="1592" spans="2:5">
      <c r="B1592" s="219"/>
      <c r="C1592" s="244"/>
      <c r="D1592" s="244"/>
      <c r="E1592" s="244"/>
    </row>
    <row r="1593" spans="2:5">
      <c r="B1593" s="219"/>
      <c r="C1593" s="244"/>
      <c r="D1593" s="244"/>
      <c r="E1593" s="244"/>
    </row>
    <row r="1594" spans="2:5">
      <c r="B1594" s="219"/>
      <c r="C1594" s="244"/>
      <c r="D1594" s="244"/>
      <c r="E1594" s="244"/>
    </row>
    <row r="1595" spans="2:5">
      <c r="B1595" s="219"/>
      <c r="C1595" s="244"/>
      <c r="D1595" s="244"/>
      <c r="E1595" s="244"/>
    </row>
    <row r="1596" spans="2:5">
      <c r="B1596" s="219"/>
      <c r="C1596" s="244"/>
      <c r="D1596" s="244"/>
      <c r="E1596" s="244"/>
    </row>
    <row r="1597" spans="2:5">
      <c r="B1597" s="219"/>
      <c r="C1597" s="244"/>
      <c r="D1597" s="244"/>
      <c r="E1597" s="244"/>
    </row>
    <row r="1598" spans="2:5">
      <c r="B1598" s="219"/>
      <c r="C1598" s="244"/>
      <c r="D1598" s="244"/>
      <c r="E1598" s="244"/>
    </row>
    <row r="1599" spans="2:5">
      <c r="B1599" s="219"/>
      <c r="C1599" s="244"/>
      <c r="D1599" s="244"/>
      <c r="E1599" s="244"/>
    </row>
    <row r="1600" spans="2:5">
      <c r="B1600" s="219"/>
      <c r="C1600" s="244"/>
      <c r="D1600" s="244"/>
      <c r="E1600" s="244"/>
    </row>
    <row r="1601" spans="2:5">
      <c r="B1601" s="219"/>
      <c r="C1601" s="244"/>
      <c r="D1601" s="244"/>
      <c r="E1601" s="244"/>
    </row>
    <row r="1602" spans="2:5">
      <c r="B1602" s="219"/>
      <c r="C1602" s="244"/>
      <c r="D1602" s="244"/>
      <c r="E1602" s="244"/>
    </row>
    <row r="1603" spans="2:5">
      <c r="B1603" s="219"/>
      <c r="C1603" s="244"/>
      <c r="D1603" s="244"/>
      <c r="E1603" s="244"/>
    </row>
    <row r="1604" spans="2:5">
      <c r="B1604" s="219"/>
      <c r="C1604" s="244"/>
      <c r="D1604" s="244"/>
      <c r="E1604" s="244"/>
    </row>
    <row r="1605" spans="2:5">
      <c r="B1605" s="219"/>
      <c r="C1605" s="244"/>
      <c r="D1605" s="244"/>
      <c r="E1605" s="244"/>
    </row>
    <row r="1606" spans="2:5">
      <c r="B1606" s="219"/>
      <c r="C1606" s="244"/>
      <c r="D1606" s="244"/>
      <c r="E1606" s="244"/>
    </row>
    <row r="1607" spans="2:5">
      <c r="B1607" s="219"/>
      <c r="C1607" s="244"/>
      <c r="D1607" s="244"/>
      <c r="E1607" s="244"/>
    </row>
    <row r="1608" spans="2:5">
      <c r="B1608" s="219"/>
      <c r="C1608" s="244"/>
      <c r="D1608" s="244"/>
      <c r="E1608" s="244"/>
    </row>
    <row r="1609" spans="2:5">
      <c r="B1609" s="219"/>
      <c r="C1609" s="244"/>
      <c r="D1609" s="244"/>
      <c r="E1609" s="244"/>
    </row>
    <row r="1610" spans="2:5">
      <c r="B1610" s="219"/>
      <c r="C1610" s="244"/>
      <c r="D1610" s="244"/>
      <c r="E1610" s="244"/>
    </row>
    <row r="1611" spans="2:5">
      <c r="B1611" s="219"/>
      <c r="C1611" s="244"/>
      <c r="D1611" s="244"/>
      <c r="E1611" s="244"/>
    </row>
    <row r="1612" spans="2:5">
      <c r="B1612" s="219"/>
      <c r="C1612" s="244"/>
      <c r="D1612" s="244"/>
      <c r="E1612" s="244"/>
    </row>
    <row r="1613" spans="2:5">
      <c r="B1613" s="219"/>
      <c r="C1613" s="244"/>
      <c r="D1613" s="244"/>
      <c r="E1613" s="244"/>
    </row>
    <row r="1614" spans="2:5">
      <c r="B1614" s="219"/>
      <c r="C1614" s="244"/>
      <c r="D1614" s="244"/>
      <c r="E1614" s="244"/>
    </row>
    <row r="1615" spans="2:5">
      <c r="B1615" s="219"/>
      <c r="C1615" s="244"/>
      <c r="D1615" s="244"/>
      <c r="E1615" s="244"/>
    </row>
    <row r="1616" spans="2:5">
      <c r="B1616" s="219"/>
      <c r="C1616" s="244"/>
      <c r="D1616" s="244"/>
      <c r="E1616" s="244"/>
    </row>
    <row r="1617" spans="2:5">
      <c r="B1617" s="219"/>
      <c r="C1617" s="244"/>
      <c r="D1617" s="244"/>
      <c r="E1617" s="244"/>
    </row>
    <row r="1618" spans="2:5">
      <c r="B1618" s="219"/>
      <c r="C1618" s="244"/>
      <c r="D1618" s="244"/>
      <c r="E1618" s="244"/>
    </row>
    <row r="1619" spans="2:5">
      <c r="B1619" s="219"/>
      <c r="C1619" s="244"/>
      <c r="D1619" s="244"/>
      <c r="E1619" s="244"/>
    </row>
    <row r="1620" spans="2:5">
      <c r="B1620" s="219"/>
      <c r="C1620" s="244"/>
      <c r="D1620" s="244"/>
      <c r="E1620" s="244"/>
    </row>
    <row r="1621" spans="2:5">
      <c r="B1621" s="219"/>
      <c r="C1621" s="244"/>
      <c r="D1621" s="244"/>
      <c r="E1621" s="244"/>
    </row>
    <row r="1622" spans="2:5">
      <c r="B1622" s="219"/>
      <c r="C1622" s="244"/>
      <c r="D1622" s="244"/>
      <c r="E1622" s="244"/>
    </row>
    <row r="1623" spans="2:5">
      <c r="B1623" s="219"/>
      <c r="C1623" s="244"/>
      <c r="D1623" s="244"/>
      <c r="E1623" s="244"/>
    </row>
    <row r="1624" spans="2:5">
      <c r="B1624" s="219"/>
      <c r="C1624" s="244"/>
      <c r="D1624" s="244"/>
      <c r="E1624" s="244"/>
    </row>
    <row r="1625" spans="2:5">
      <c r="B1625" s="219"/>
      <c r="C1625" s="244"/>
      <c r="D1625" s="244"/>
      <c r="E1625" s="244"/>
    </row>
    <row r="1626" spans="2:5">
      <c r="B1626" s="219"/>
      <c r="C1626" s="244"/>
      <c r="D1626" s="244"/>
      <c r="E1626" s="244"/>
    </row>
    <row r="1627" spans="2:5">
      <c r="B1627" s="219"/>
      <c r="C1627" s="244"/>
      <c r="D1627" s="244"/>
      <c r="E1627" s="244"/>
    </row>
    <row r="1628" spans="2:5">
      <c r="B1628" s="219"/>
      <c r="C1628" s="244"/>
      <c r="D1628" s="244"/>
      <c r="E1628" s="244"/>
    </row>
    <row r="1629" spans="2:5">
      <c r="B1629" s="219"/>
      <c r="C1629" s="244"/>
      <c r="D1629" s="244"/>
      <c r="E1629" s="244"/>
    </row>
    <row r="1630" spans="2:5">
      <c r="B1630" s="219"/>
      <c r="C1630" s="244"/>
      <c r="D1630" s="244"/>
      <c r="E1630" s="244"/>
    </row>
    <row r="1631" spans="2:5">
      <c r="B1631" s="219"/>
      <c r="C1631" s="244"/>
      <c r="D1631" s="244"/>
      <c r="E1631" s="244"/>
    </row>
    <row r="1632" spans="2:5">
      <c r="B1632" s="219"/>
      <c r="C1632" s="244"/>
      <c r="D1632" s="244"/>
      <c r="E1632" s="244"/>
    </row>
    <row r="1633" spans="2:5">
      <c r="B1633" s="219"/>
      <c r="C1633" s="244"/>
      <c r="D1633" s="244"/>
      <c r="E1633" s="244"/>
    </row>
    <row r="1634" spans="2:5">
      <c r="B1634" s="219"/>
      <c r="C1634" s="244"/>
      <c r="D1634" s="244"/>
      <c r="E1634" s="244"/>
    </row>
    <row r="1635" spans="2:5">
      <c r="B1635" s="219"/>
      <c r="C1635" s="244"/>
      <c r="D1635" s="244"/>
      <c r="E1635" s="244"/>
    </row>
    <row r="1636" spans="2:5">
      <c r="B1636" s="219"/>
      <c r="C1636" s="244"/>
      <c r="D1636" s="244"/>
      <c r="E1636" s="244"/>
    </row>
    <row r="1637" spans="2:5">
      <c r="B1637" s="219"/>
      <c r="C1637" s="244"/>
      <c r="D1637" s="244"/>
      <c r="E1637" s="244"/>
    </row>
    <row r="1638" spans="2:5">
      <c r="B1638" s="219"/>
      <c r="C1638" s="244"/>
      <c r="D1638" s="244"/>
      <c r="E1638" s="244"/>
    </row>
    <row r="1639" spans="2:5">
      <c r="B1639" s="219"/>
      <c r="C1639" s="244"/>
      <c r="D1639" s="244"/>
      <c r="E1639" s="244"/>
    </row>
    <row r="1640" spans="2:5">
      <c r="B1640" s="219"/>
      <c r="C1640" s="244"/>
      <c r="D1640" s="244"/>
      <c r="E1640" s="244"/>
    </row>
    <row r="1641" spans="2:5">
      <c r="B1641" s="219"/>
      <c r="C1641" s="244"/>
      <c r="D1641" s="244"/>
      <c r="E1641" s="244"/>
    </row>
    <row r="1642" spans="2:5">
      <c r="B1642" s="219"/>
      <c r="C1642" s="244"/>
      <c r="D1642" s="244"/>
      <c r="E1642" s="244"/>
    </row>
    <row r="1643" spans="2:5">
      <c r="B1643" s="219"/>
      <c r="C1643" s="244"/>
      <c r="D1643" s="244"/>
      <c r="E1643" s="244"/>
    </row>
    <row r="1644" spans="2:5">
      <c r="B1644" s="219"/>
      <c r="C1644" s="244"/>
      <c r="D1644" s="244"/>
      <c r="E1644" s="244"/>
    </row>
    <row r="1645" spans="2:5">
      <c r="B1645" s="219"/>
      <c r="C1645" s="244"/>
      <c r="D1645" s="244"/>
      <c r="E1645" s="244"/>
    </row>
    <row r="1646" spans="2:5">
      <c r="B1646" s="219"/>
      <c r="C1646" s="244"/>
      <c r="D1646" s="244"/>
      <c r="E1646" s="244"/>
    </row>
    <row r="1647" spans="2:5">
      <c r="B1647" s="219"/>
      <c r="C1647" s="244"/>
      <c r="D1647" s="244"/>
      <c r="E1647" s="244"/>
    </row>
    <row r="1648" spans="2:5">
      <c r="B1648" s="219"/>
      <c r="C1648" s="244"/>
      <c r="D1648" s="244"/>
      <c r="E1648" s="244"/>
    </row>
    <row r="1649" spans="2:5">
      <c r="B1649" s="219"/>
      <c r="C1649" s="244"/>
      <c r="D1649" s="244"/>
      <c r="E1649" s="244"/>
    </row>
    <row r="1650" spans="2:5">
      <c r="B1650" s="219"/>
      <c r="C1650" s="244"/>
      <c r="D1650" s="244"/>
      <c r="E1650" s="244"/>
    </row>
    <row r="1651" spans="2:5">
      <c r="B1651" s="219"/>
      <c r="C1651" s="244"/>
      <c r="D1651" s="244"/>
      <c r="E1651" s="244"/>
    </row>
    <row r="1652" spans="2:5">
      <c r="B1652" s="219"/>
      <c r="C1652" s="244"/>
      <c r="D1652" s="244"/>
      <c r="E1652" s="244"/>
    </row>
    <row r="1653" spans="2:5">
      <c r="B1653" s="219"/>
      <c r="C1653" s="244"/>
      <c r="D1653" s="244"/>
      <c r="E1653" s="244"/>
    </row>
    <row r="1654" spans="2:5">
      <c r="B1654" s="219"/>
      <c r="C1654" s="244"/>
      <c r="D1654" s="244"/>
      <c r="E1654" s="244"/>
    </row>
    <row r="1655" spans="2:5">
      <c r="B1655" s="219"/>
      <c r="C1655" s="244"/>
      <c r="D1655" s="244"/>
      <c r="E1655" s="244"/>
    </row>
    <row r="1656" spans="2:5">
      <c r="B1656" s="219"/>
      <c r="C1656" s="244"/>
      <c r="D1656" s="244"/>
      <c r="E1656" s="244"/>
    </row>
    <row r="1657" spans="2:5">
      <c r="B1657" s="219"/>
      <c r="C1657" s="244"/>
      <c r="D1657" s="244"/>
      <c r="E1657" s="244"/>
    </row>
    <row r="1658" spans="2:5">
      <c r="B1658" s="219"/>
      <c r="C1658" s="244"/>
      <c r="D1658" s="244"/>
      <c r="E1658" s="244"/>
    </row>
    <row r="1659" spans="2:5">
      <c r="B1659" s="219"/>
      <c r="C1659" s="244"/>
      <c r="D1659" s="244"/>
      <c r="E1659" s="244"/>
    </row>
    <row r="1660" spans="2:5">
      <c r="B1660" s="219"/>
      <c r="C1660" s="244"/>
      <c r="D1660" s="244"/>
      <c r="E1660" s="244"/>
    </row>
    <row r="1661" spans="2:5">
      <c r="B1661" s="219"/>
      <c r="C1661" s="244"/>
      <c r="D1661" s="244"/>
      <c r="E1661" s="244"/>
    </row>
    <row r="1662" spans="2:5">
      <c r="B1662" s="219"/>
      <c r="C1662" s="244"/>
      <c r="D1662" s="244"/>
      <c r="E1662" s="244"/>
    </row>
    <row r="1663" spans="2:5">
      <c r="B1663" s="219"/>
      <c r="C1663" s="244"/>
      <c r="D1663" s="244"/>
      <c r="E1663" s="244"/>
    </row>
    <row r="1664" spans="2:5">
      <c r="B1664" s="219"/>
      <c r="C1664" s="244"/>
      <c r="D1664" s="244"/>
      <c r="E1664" s="244"/>
    </row>
    <row r="1665" spans="2:5">
      <c r="B1665" s="219"/>
      <c r="C1665" s="244"/>
      <c r="D1665" s="244"/>
      <c r="E1665" s="244"/>
    </row>
    <row r="1666" spans="2:5">
      <c r="B1666" s="219"/>
      <c r="C1666" s="244"/>
      <c r="D1666" s="244"/>
      <c r="E1666" s="244"/>
    </row>
    <row r="1667" spans="2:5">
      <c r="B1667" s="219"/>
      <c r="C1667" s="244"/>
      <c r="D1667" s="244"/>
      <c r="E1667" s="244"/>
    </row>
    <row r="1668" spans="2:5">
      <c r="B1668" s="219"/>
      <c r="C1668" s="244"/>
      <c r="D1668" s="244"/>
      <c r="E1668" s="244"/>
    </row>
    <row r="1669" spans="2:5">
      <c r="B1669" s="219"/>
      <c r="C1669" s="244"/>
      <c r="D1669" s="244"/>
      <c r="E1669" s="244"/>
    </row>
    <row r="1670" spans="2:5">
      <c r="B1670" s="219"/>
      <c r="C1670" s="244"/>
      <c r="D1670" s="244"/>
      <c r="E1670" s="244"/>
    </row>
    <row r="1671" spans="2:5">
      <c r="B1671" s="219"/>
      <c r="C1671" s="244"/>
      <c r="D1671" s="244"/>
      <c r="E1671" s="244"/>
    </row>
    <row r="1672" spans="2:5">
      <c r="B1672" s="219"/>
      <c r="C1672" s="244"/>
      <c r="D1672" s="244"/>
      <c r="E1672" s="244"/>
    </row>
    <row r="1673" spans="2:5">
      <c r="B1673" s="219"/>
      <c r="C1673" s="244"/>
      <c r="D1673" s="244"/>
      <c r="E1673" s="244"/>
    </row>
    <row r="1674" spans="2:5">
      <c r="B1674" s="219"/>
      <c r="C1674" s="244"/>
      <c r="D1674" s="244"/>
      <c r="E1674" s="244"/>
    </row>
    <row r="1675" spans="2:5">
      <c r="B1675" s="219"/>
      <c r="C1675" s="244"/>
      <c r="D1675" s="244"/>
      <c r="E1675" s="244"/>
    </row>
    <row r="1676" spans="2:5">
      <c r="B1676" s="219"/>
      <c r="C1676" s="244"/>
      <c r="D1676" s="244"/>
      <c r="E1676" s="244"/>
    </row>
    <row r="1677" spans="2:5">
      <c r="B1677" s="219"/>
      <c r="C1677" s="244"/>
      <c r="D1677" s="244"/>
      <c r="E1677" s="244"/>
    </row>
    <row r="1678" spans="2:5">
      <c r="B1678" s="219"/>
      <c r="C1678" s="244"/>
      <c r="D1678" s="244"/>
      <c r="E1678" s="244"/>
    </row>
    <row r="1679" spans="2:5">
      <c r="B1679" s="219"/>
      <c r="C1679" s="244"/>
      <c r="D1679" s="244"/>
      <c r="E1679" s="244"/>
    </row>
    <row r="1680" spans="2:5">
      <c r="B1680" s="219"/>
      <c r="C1680" s="244"/>
      <c r="D1680" s="244"/>
      <c r="E1680" s="244"/>
    </row>
    <row r="1681" spans="2:5">
      <c r="B1681" s="219"/>
      <c r="C1681" s="244"/>
      <c r="D1681" s="244"/>
      <c r="E1681" s="244"/>
    </row>
    <row r="1682" spans="2:5">
      <c r="B1682" s="219"/>
      <c r="C1682" s="244"/>
      <c r="D1682" s="244"/>
      <c r="E1682" s="244"/>
    </row>
    <row r="1683" spans="2:5">
      <c r="B1683" s="219"/>
      <c r="C1683" s="244"/>
      <c r="D1683" s="244"/>
      <c r="E1683" s="244"/>
    </row>
    <row r="1684" spans="2:5">
      <c r="B1684" s="219"/>
      <c r="C1684" s="244"/>
      <c r="D1684" s="244"/>
      <c r="E1684" s="244"/>
    </row>
    <row r="1685" spans="2:5">
      <c r="B1685" s="219"/>
      <c r="C1685" s="244"/>
      <c r="D1685" s="244"/>
      <c r="E1685" s="244"/>
    </row>
    <row r="1686" spans="2:5">
      <c r="B1686" s="219"/>
      <c r="C1686" s="244"/>
      <c r="D1686" s="244"/>
      <c r="E1686" s="244"/>
    </row>
    <row r="1687" spans="2:5">
      <c r="B1687" s="219"/>
      <c r="C1687" s="244"/>
      <c r="D1687" s="244"/>
      <c r="E1687" s="244"/>
    </row>
    <row r="1688" spans="2:5">
      <c r="B1688" s="219"/>
      <c r="C1688" s="244"/>
      <c r="D1688" s="244"/>
      <c r="E1688" s="244"/>
    </row>
    <row r="1689" spans="2:5">
      <c r="B1689" s="219"/>
      <c r="C1689" s="244"/>
      <c r="D1689" s="244"/>
      <c r="E1689" s="244"/>
    </row>
    <row r="1690" spans="2:5">
      <c r="B1690" s="219"/>
      <c r="C1690" s="244"/>
      <c r="D1690" s="244"/>
      <c r="E1690" s="244"/>
    </row>
    <row r="1691" spans="2:5">
      <c r="B1691" s="219"/>
      <c r="C1691" s="244"/>
      <c r="D1691" s="244"/>
      <c r="E1691" s="244"/>
    </row>
    <row r="1692" spans="2:5">
      <c r="B1692" s="219"/>
      <c r="C1692" s="244"/>
      <c r="D1692" s="244"/>
      <c r="E1692" s="244"/>
    </row>
    <row r="1693" spans="2:5">
      <c r="B1693" s="219"/>
      <c r="C1693" s="244"/>
      <c r="D1693" s="244"/>
      <c r="E1693" s="244"/>
    </row>
    <row r="1694" spans="2:5">
      <c r="B1694" s="219"/>
      <c r="C1694" s="244"/>
      <c r="D1694" s="244"/>
      <c r="E1694" s="244"/>
    </row>
    <row r="1695" spans="2:5">
      <c r="B1695" s="219"/>
      <c r="C1695" s="244"/>
      <c r="D1695" s="244"/>
      <c r="E1695" s="244"/>
    </row>
    <row r="1696" spans="2:5">
      <c r="B1696" s="219"/>
      <c r="C1696" s="244"/>
      <c r="D1696" s="244"/>
      <c r="E1696" s="244"/>
    </row>
    <row r="1697" spans="2:5">
      <c r="B1697" s="219"/>
      <c r="C1697" s="244"/>
      <c r="D1697" s="244"/>
      <c r="E1697" s="244"/>
    </row>
    <row r="1698" spans="2:5">
      <c r="B1698" s="219"/>
      <c r="C1698" s="244"/>
      <c r="D1698" s="244"/>
      <c r="E1698" s="244"/>
    </row>
    <row r="1699" spans="2:5">
      <c r="B1699" s="219"/>
      <c r="C1699" s="244"/>
      <c r="D1699" s="244"/>
      <c r="E1699" s="244"/>
    </row>
    <row r="1700" spans="2:5">
      <c r="B1700" s="219"/>
      <c r="C1700" s="244"/>
      <c r="D1700" s="244"/>
      <c r="E1700" s="244"/>
    </row>
    <row r="1701" spans="2:5">
      <c r="B1701" s="219"/>
      <c r="C1701" s="244"/>
      <c r="D1701" s="244"/>
      <c r="E1701" s="244"/>
    </row>
    <row r="1702" spans="2:5">
      <c r="B1702" s="219"/>
      <c r="C1702" s="244"/>
      <c r="D1702" s="244"/>
      <c r="E1702" s="244"/>
    </row>
    <row r="1703" spans="2:5">
      <c r="B1703" s="219"/>
      <c r="C1703" s="244"/>
      <c r="D1703" s="244"/>
      <c r="E1703" s="244"/>
    </row>
    <row r="1704" spans="2:5">
      <c r="B1704" s="219"/>
      <c r="C1704" s="244"/>
      <c r="D1704" s="244"/>
      <c r="E1704" s="244"/>
    </row>
    <row r="1705" spans="2:5">
      <c r="B1705" s="219"/>
      <c r="C1705" s="244"/>
      <c r="D1705" s="244"/>
      <c r="E1705" s="244"/>
    </row>
    <row r="1706" spans="2:5">
      <c r="B1706" s="219"/>
      <c r="C1706" s="244"/>
      <c r="D1706" s="244"/>
      <c r="E1706" s="244"/>
    </row>
    <row r="1707" spans="2:5">
      <c r="B1707" s="219"/>
      <c r="C1707" s="244"/>
      <c r="D1707" s="244"/>
      <c r="E1707" s="244"/>
    </row>
    <row r="1708" spans="2:5">
      <c r="B1708" s="219"/>
      <c r="C1708" s="244"/>
      <c r="D1708" s="244"/>
      <c r="E1708" s="244"/>
    </row>
    <row r="1709" spans="2:5">
      <c r="B1709" s="219"/>
      <c r="C1709" s="244"/>
      <c r="D1709" s="244"/>
      <c r="E1709" s="244"/>
    </row>
    <row r="1710" spans="2:5">
      <c r="B1710" s="219"/>
      <c r="C1710" s="244"/>
      <c r="D1710" s="244"/>
      <c r="E1710" s="244"/>
    </row>
    <row r="1711" spans="2:5">
      <c r="B1711" s="219"/>
      <c r="C1711" s="244"/>
      <c r="D1711" s="244"/>
      <c r="E1711" s="244"/>
    </row>
    <row r="1712" spans="2:5">
      <c r="B1712" s="219"/>
      <c r="C1712" s="244"/>
      <c r="D1712" s="244"/>
      <c r="E1712" s="244"/>
    </row>
    <row r="1713" spans="2:5">
      <c r="B1713" s="219"/>
      <c r="C1713" s="244"/>
      <c r="D1713" s="244"/>
      <c r="E1713" s="244"/>
    </row>
    <row r="1714" spans="2:5">
      <c r="B1714" s="219"/>
      <c r="C1714" s="244"/>
      <c r="D1714" s="244"/>
      <c r="E1714" s="244"/>
    </row>
    <row r="1715" spans="2:5">
      <c r="B1715" s="219"/>
      <c r="C1715" s="244"/>
      <c r="D1715" s="244"/>
      <c r="E1715" s="244"/>
    </row>
    <row r="1716" spans="2:5">
      <c r="B1716" s="219"/>
      <c r="C1716" s="244"/>
      <c r="D1716" s="244"/>
      <c r="E1716" s="244"/>
    </row>
    <row r="1717" spans="2:5">
      <c r="B1717" s="219"/>
      <c r="C1717" s="244"/>
      <c r="D1717" s="244"/>
      <c r="E1717" s="244"/>
    </row>
    <row r="1718" spans="2:5">
      <c r="B1718" s="219"/>
      <c r="C1718" s="244"/>
      <c r="D1718" s="244"/>
      <c r="E1718" s="244"/>
    </row>
    <row r="1719" spans="2:5">
      <c r="B1719" s="219"/>
      <c r="C1719" s="244"/>
      <c r="D1719" s="244"/>
      <c r="E1719" s="244"/>
    </row>
    <row r="1720" spans="2:5">
      <c r="B1720" s="219"/>
      <c r="C1720" s="244"/>
      <c r="D1720" s="244"/>
      <c r="E1720" s="244"/>
    </row>
    <row r="1721" spans="2:5">
      <c r="B1721" s="219"/>
      <c r="C1721" s="244"/>
      <c r="D1721" s="244"/>
      <c r="E1721" s="244"/>
    </row>
    <row r="1722" spans="2:5">
      <c r="B1722" s="219"/>
      <c r="C1722" s="244"/>
      <c r="D1722" s="244"/>
      <c r="E1722" s="244"/>
    </row>
    <row r="1723" spans="2:5">
      <c r="B1723" s="219"/>
      <c r="C1723" s="244"/>
      <c r="D1723" s="244"/>
      <c r="E1723" s="244"/>
    </row>
    <row r="1724" spans="2:5">
      <c r="B1724" s="219"/>
      <c r="C1724" s="244"/>
      <c r="D1724" s="244"/>
      <c r="E1724" s="244"/>
    </row>
    <row r="1725" spans="2:5">
      <c r="B1725" s="219"/>
      <c r="C1725" s="244"/>
      <c r="D1725" s="244"/>
      <c r="E1725" s="244"/>
    </row>
    <row r="1726" spans="2:5">
      <c r="B1726" s="219"/>
      <c r="C1726" s="244"/>
      <c r="D1726" s="244"/>
      <c r="E1726" s="244"/>
    </row>
    <row r="1727" spans="2:5">
      <c r="B1727" s="219"/>
      <c r="C1727" s="244"/>
      <c r="D1727" s="244"/>
      <c r="E1727" s="244"/>
    </row>
    <row r="1728" spans="2:5">
      <c r="B1728" s="219"/>
      <c r="C1728" s="244"/>
      <c r="D1728" s="244"/>
      <c r="E1728" s="244"/>
    </row>
    <row r="1729" spans="2:5">
      <c r="B1729" s="219"/>
      <c r="C1729" s="244"/>
      <c r="D1729" s="244"/>
      <c r="E1729" s="244"/>
    </row>
    <row r="1730" spans="2:5">
      <c r="B1730" s="219"/>
      <c r="C1730" s="244"/>
      <c r="D1730" s="244"/>
      <c r="E1730" s="244"/>
    </row>
    <row r="1731" spans="2:5">
      <c r="B1731" s="219"/>
      <c r="C1731" s="244"/>
      <c r="D1731" s="244"/>
      <c r="E1731" s="244"/>
    </row>
    <row r="1732" spans="2:5">
      <c r="B1732" s="219"/>
      <c r="C1732" s="244"/>
      <c r="D1732" s="244"/>
      <c r="E1732" s="244"/>
    </row>
    <row r="1733" spans="2:5">
      <c r="B1733" s="219"/>
      <c r="C1733" s="244"/>
      <c r="D1733" s="244"/>
      <c r="E1733" s="244"/>
    </row>
    <row r="1734" spans="2:5">
      <c r="B1734" s="219"/>
      <c r="C1734" s="244"/>
      <c r="D1734" s="244"/>
      <c r="E1734" s="244"/>
    </row>
    <row r="1735" spans="2:5">
      <c r="B1735" s="219"/>
      <c r="C1735" s="244"/>
      <c r="D1735" s="244"/>
      <c r="E1735" s="244"/>
    </row>
    <row r="1736" spans="2:5">
      <c r="B1736" s="219"/>
      <c r="C1736" s="244"/>
      <c r="D1736" s="244"/>
      <c r="E1736" s="244"/>
    </row>
    <row r="1737" spans="2:5">
      <c r="B1737" s="219"/>
      <c r="C1737" s="244"/>
      <c r="D1737" s="244"/>
      <c r="E1737" s="244"/>
    </row>
    <row r="1738" spans="2:5">
      <c r="B1738" s="219"/>
      <c r="C1738" s="244"/>
      <c r="D1738" s="244"/>
      <c r="E1738" s="244"/>
    </row>
    <row r="1739" spans="2:5">
      <c r="B1739" s="219"/>
      <c r="C1739" s="244"/>
      <c r="D1739" s="244"/>
      <c r="E1739" s="244"/>
    </row>
    <row r="1740" spans="2:5">
      <c r="B1740" s="219"/>
      <c r="C1740" s="244"/>
      <c r="D1740" s="244"/>
      <c r="E1740" s="244"/>
    </row>
    <row r="1741" spans="2:5">
      <c r="B1741" s="219"/>
      <c r="C1741" s="244"/>
      <c r="D1741" s="244"/>
      <c r="E1741" s="244"/>
    </row>
    <row r="1742" spans="2:5">
      <c r="B1742" s="219"/>
      <c r="C1742" s="244"/>
      <c r="D1742" s="244"/>
      <c r="E1742" s="244"/>
    </row>
    <row r="1743" spans="2:5">
      <c r="B1743" s="219"/>
      <c r="C1743" s="244"/>
      <c r="D1743" s="244"/>
      <c r="E1743" s="244"/>
    </row>
    <row r="1744" spans="2:5">
      <c r="B1744" s="219"/>
      <c r="C1744" s="244"/>
      <c r="D1744" s="244"/>
      <c r="E1744" s="244"/>
    </row>
    <row r="1745" spans="2:5">
      <c r="B1745" s="219"/>
      <c r="C1745" s="244"/>
      <c r="D1745" s="244"/>
      <c r="E1745" s="244"/>
    </row>
    <row r="1746" spans="2:5">
      <c r="B1746" s="219"/>
      <c r="C1746" s="244"/>
      <c r="D1746" s="244"/>
      <c r="E1746" s="244"/>
    </row>
    <row r="1747" spans="2:5">
      <c r="B1747" s="219"/>
      <c r="C1747" s="244"/>
      <c r="D1747" s="244"/>
      <c r="E1747" s="244"/>
    </row>
    <row r="1748" spans="2:5">
      <c r="B1748" s="219"/>
      <c r="C1748" s="244"/>
      <c r="D1748" s="244"/>
      <c r="E1748" s="244"/>
    </row>
    <row r="1749" spans="2:5">
      <c r="B1749" s="219"/>
      <c r="C1749" s="244"/>
      <c r="D1749" s="244"/>
      <c r="E1749" s="244"/>
    </row>
    <row r="1750" spans="2:5">
      <c r="B1750" s="219"/>
      <c r="C1750" s="244"/>
      <c r="D1750" s="244"/>
      <c r="E1750" s="244"/>
    </row>
    <row r="1751" spans="2:5">
      <c r="B1751" s="219"/>
      <c r="C1751" s="244"/>
      <c r="D1751" s="244"/>
      <c r="E1751" s="244"/>
    </row>
    <row r="1752" spans="2:5">
      <c r="B1752" s="219"/>
      <c r="C1752" s="244"/>
      <c r="D1752" s="244"/>
      <c r="E1752" s="244"/>
    </row>
  </sheetData>
  <mergeCells count="110">
    <mergeCell ref="A108:C108"/>
    <mergeCell ref="A65:C65"/>
    <mergeCell ref="A69:C69"/>
    <mergeCell ref="A73:C73"/>
    <mergeCell ref="A77:C77"/>
    <mergeCell ref="A81:C81"/>
    <mergeCell ref="A85:C85"/>
    <mergeCell ref="A89:C89"/>
    <mergeCell ref="A93:C93"/>
    <mergeCell ref="A97:C97"/>
    <mergeCell ref="A1:C1"/>
    <mergeCell ref="A2:C2"/>
    <mergeCell ref="A37:C37"/>
    <mergeCell ref="A45:C45"/>
    <mergeCell ref="A11:C11"/>
    <mergeCell ref="A15:C15"/>
    <mergeCell ref="A19:C19"/>
    <mergeCell ref="A30:C30"/>
    <mergeCell ref="A33:C33"/>
    <mergeCell ref="A36:C36"/>
    <mergeCell ref="A10:C10"/>
    <mergeCell ref="A14:C14"/>
    <mergeCell ref="A40:C40"/>
    <mergeCell ref="A44:C44"/>
    <mergeCell ref="A27:C27"/>
    <mergeCell ref="F4:F6"/>
    <mergeCell ref="G4:G6"/>
    <mergeCell ref="H4:H6"/>
    <mergeCell ref="D8:D9"/>
    <mergeCell ref="D4:D6"/>
    <mergeCell ref="E4:E6"/>
    <mergeCell ref="B136:C136"/>
    <mergeCell ref="B137:C137"/>
    <mergeCell ref="B138:C138"/>
    <mergeCell ref="A131:C131"/>
    <mergeCell ref="A18:C18"/>
    <mergeCell ref="A22:C22"/>
    <mergeCell ref="A23:C23"/>
    <mergeCell ref="A26:C26"/>
    <mergeCell ref="B135:C135"/>
    <mergeCell ref="A53:C53"/>
    <mergeCell ref="A52:C52"/>
    <mergeCell ref="A112:C112"/>
    <mergeCell ref="A116:C116"/>
    <mergeCell ref="A120:C120"/>
    <mergeCell ref="A124:C124"/>
    <mergeCell ref="A128:C128"/>
    <mergeCell ref="A57:C57"/>
    <mergeCell ref="A61:C61"/>
    <mergeCell ref="D55:D56"/>
    <mergeCell ref="D12:D13"/>
    <mergeCell ref="D16:D17"/>
    <mergeCell ref="D20:D21"/>
    <mergeCell ref="H24:H25"/>
    <mergeCell ref="D31:D32"/>
    <mergeCell ref="E12:E13"/>
    <mergeCell ref="E16:E17"/>
    <mergeCell ref="E20:E21"/>
    <mergeCell ref="E31:E32"/>
    <mergeCell ref="E34:E35"/>
    <mergeCell ref="E38:E39"/>
    <mergeCell ref="E42:E43"/>
    <mergeCell ref="E50:E51"/>
    <mergeCell ref="F12:F13"/>
    <mergeCell ref="F16:F17"/>
    <mergeCell ref="F20:F21"/>
    <mergeCell ref="F31:F32"/>
    <mergeCell ref="F34:F35"/>
    <mergeCell ref="F38:F39"/>
    <mergeCell ref="G12:G13"/>
    <mergeCell ref="G16:G17"/>
    <mergeCell ref="G20:G21"/>
    <mergeCell ref="G24:G25"/>
    <mergeCell ref="G34:G35"/>
    <mergeCell ref="G38:G39"/>
    <mergeCell ref="G42:G43"/>
    <mergeCell ref="G50:G51"/>
    <mergeCell ref="H114:H115"/>
    <mergeCell ref="H118:H119"/>
    <mergeCell ref="H122:H123"/>
    <mergeCell ref="H126:H127"/>
    <mergeCell ref="H91:H92"/>
    <mergeCell ref="H95:H96"/>
    <mergeCell ref="H99:H100"/>
    <mergeCell ref="H106:H107"/>
    <mergeCell ref="H110:H111"/>
    <mergeCell ref="F42:F43"/>
    <mergeCell ref="F50:F51"/>
    <mergeCell ref="D38:D39"/>
    <mergeCell ref="D34:D35"/>
    <mergeCell ref="D42:D43"/>
    <mergeCell ref="D50:D51"/>
    <mergeCell ref="G28:G29"/>
    <mergeCell ref="H28:H29"/>
    <mergeCell ref="H102:H103"/>
    <mergeCell ref="H31:H32"/>
    <mergeCell ref="H34:H35"/>
    <mergeCell ref="H38:H39"/>
    <mergeCell ref="H42:H43"/>
    <mergeCell ref="H50:H51"/>
    <mergeCell ref="H75:H76"/>
    <mergeCell ref="H79:H80"/>
    <mergeCell ref="H83:H84"/>
    <mergeCell ref="H87:H88"/>
    <mergeCell ref="H55:H56"/>
    <mergeCell ref="H59:H60"/>
    <mergeCell ref="H63:H64"/>
    <mergeCell ref="H67:H68"/>
    <mergeCell ref="H71:H72"/>
    <mergeCell ref="G31:G32"/>
  </mergeCells>
  <printOptions horizontalCentered="1" gridLines="1"/>
  <pageMargins left="0.59055118110236227" right="0.39370078740157483" top="1.8897637795275593" bottom="0.35433070866141736" header="0.11811023622047245" footer="0.15748031496062992"/>
  <pageSetup paperSize="9" scale="85" orientation="landscape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2:R39"/>
  <sheetViews>
    <sheetView topLeftCell="A22" workbookViewId="0">
      <selection activeCell="G37" sqref="G37:J37"/>
    </sheetView>
  </sheetViews>
  <sheetFormatPr defaultColWidth="22.42578125" defaultRowHeight="15.75"/>
  <cols>
    <col min="1" max="1" width="4.42578125" style="32" customWidth="1"/>
    <col min="2" max="2" width="26.28515625" style="37" customWidth="1"/>
    <col min="3" max="3" width="0" style="38" hidden="1" customWidth="1"/>
    <col min="4" max="4" width="17.7109375" style="38" customWidth="1"/>
    <col min="5" max="5" width="12.85546875" style="38" customWidth="1"/>
    <col min="6" max="6" width="12.5703125" style="38" customWidth="1"/>
    <col min="7" max="7" width="14.42578125" style="38" customWidth="1"/>
    <col min="8" max="8" width="14.140625" style="38" customWidth="1"/>
    <col min="9" max="9" width="13.85546875" style="38" customWidth="1"/>
    <col min="10" max="10" width="11.7109375" style="38" customWidth="1"/>
    <col min="11" max="11" width="12.140625" style="38" customWidth="1"/>
    <col min="12" max="15" width="16.7109375" style="38" hidden="1" customWidth="1"/>
    <col min="16" max="16" width="13.5703125" style="34" customWidth="1"/>
    <col min="17" max="16384" width="22.42578125" style="32"/>
  </cols>
  <sheetData>
    <row r="2" spans="1:16" ht="23.25">
      <c r="D2" s="586" t="s">
        <v>175</v>
      </c>
      <c r="E2" s="586"/>
      <c r="F2" s="586"/>
      <c r="G2" s="586"/>
      <c r="H2" s="586"/>
    </row>
    <row r="3" spans="1:16">
      <c r="D3" s="587" t="s">
        <v>105</v>
      </c>
      <c r="E3" s="587"/>
      <c r="F3" s="587"/>
      <c r="G3" s="587"/>
      <c r="H3" s="587"/>
    </row>
    <row r="7" spans="1:16" s="33" customFormat="1" ht="14.25" customHeight="1">
      <c r="A7" s="127" t="s">
        <v>178</v>
      </c>
      <c r="B7" s="99"/>
      <c r="C7" s="99"/>
      <c r="D7" s="99"/>
      <c r="E7" s="60"/>
      <c r="F7" s="20"/>
      <c r="G7" s="20"/>
      <c r="H7" s="60"/>
      <c r="I7" s="20"/>
      <c r="J7" s="100"/>
      <c r="K7" s="20"/>
      <c r="L7" s="20"/>
      <c r="M7" s="60" t="s">
        <v>18</v>
      </c>
      <c r="N7" s="20"/>
      <c r="O7" s="20"/>
      <c r="P7" s="61"/>
    </row>
    <row r="8" spans="1:16" ht="15">
      <c r="A8" s="101" t="s">
        <v>167</v>
      </c>
      <c r="B8" s="141"/>
      <c r="C8" s="141"/>
      <c r="D8" s="142"/>
      <c r="E8" s="59"/>
      <c r="F8" s="23"/>
      <c r="G8" s="22"/>
      <c r="H8" s="59"/>
      <c r="I8" s="24"/>
      <c r="J8" s="102" t="s">
        <v>169</v>
      </c>
      <c r="K8" s="24"/>
      <c r="L8" s="21"/>
      <c r="M8" s="59" t="s">
        <v>51</v>
      </c>
      <c r="N8" s="23"/>
      <c r="O8" s="22"/>
      <c r="P8" s="62"/>
    </row>
    <row r="9" spans="1:16" ht="15">
      <c r="A9" s="105" t="s">
        <v>318</v>
      </c>
      <c r="B9" s="106"/>
      <c r="C9" s="107"/>
      <c r="D9" s="107" t="s">
        <v>140</v>
      </c>
      <c r="E9" s="27"/>
      <c r="F9" s="27"/>
      <c r="G9" s="27"/>
      <c r="H9" s="27"/>
      <c r="I9" s="25"/>
      <c r="J9" s="108" t="s">
        <v>323</v>
      </c>
      <c r="K9" s="28"/>
      <c r="L9" s="28" t="s">
        <v>41</v>
      </c>
      <c r="M9" s="27" t="s">
        <v>19</v>
      </c>
      <c r="N9" s="27"/>
      <c r="O9" s="27"/>
      <c r="P9" s="63"/>
    </row>
    <row r="10" spans="1:16">
      <c r="A10" s="590"/>
      <c r="B10" s="590"/>
      <c r="C10" s="590"/>
      <c r="D10" s="590"/>
      <c r="E10" s="590"/>
      <c r="F10" s="590"/>
      <c r="G10" s="590"/>
      <c r="H10" s="590"/>
      <c r="I10" s="590"/>
      <c r="J10" s="590"/>
      <c r="K10" s="590"/>
      <c r="L10" s="590"/>
      <c r="M10" s="590"/>
      <c r="N10" s="590"/>
      <c r="O10" s="590"/>
      <c r="P10" s="590"/>
    </row>
    <row r="11" spans="1:16" ht="12" customHeight="1">
      <c r="A11" s="39"/>
      <c r="B11" s="40" t="s">
        <v>52</v>
      </c>
      <c r="C11" s="98" t="s">
        <v>53</v>
      </c>
      <c r="D11" s="98" t="s">
        <v>54</v>
      </c>
      <c r="E11" s="98" t="s">
        <v>55</v>
      </c>
      <c r="F11" s="98" t="s">
        <v>56</v>
      </c>
      <c r="G11" s="98" t="s">
        <v>57</v>
      </c>
      <c r="H11" s="98" t="s">
        <v>58</v>
      </c>
      <c r="I11" s="98" t="s">
        <v>59</v>
      </c>
      <c r="J11" s="98" t="s">
        <v>60</v>
      </c>
      <c r="K11" s="98" t="s">
        <v>61</v>
      </c>
      <c r="L11" s="98" t="s">
        <v>62</v>
      </c>
      <c r="M11" s="98" t="s">
        <v>63</v>
      </c>
      <c r="N11" s="98" t="s">
        <v>64</v>
      </c>
      <c r="O11" s="98" t="s">
        <v>65</v>
      </c>
      <c r="P11" s="591" t="s">
        <v>6</v>
      </c>
    </row>
    <row r="12" spans="1:16" ht="12" customHeight="1">
      <c r="A12" s="41" t="s">
        <v>66</v>
      </c>
      <c r="B12" s="42"/>
      <c r="C12" s="43" t="s">
        <v>67</v>
      </c>
      <c r="D12" s="43" t="s">
        <v>68</v>
      </c>
      <c r="E12" s="43">
        <v>60</v>
      </c>
      <c r="F12" s="43">
        <v>90</v>
      </c>
      <c r="G12" s="43">
        <v>120</v>
      </c>
      <c r="H12" s="43">
        <v>150</v>
      </c>
      <c r="I12" s="43">
        <v>180</v>
      </c>
      <c r="J12" s="43">
        <v>210</v>
      </c>
      <c r="K12" s="43">
        <v>240</v>
      </c>
      <c r="L12" s="43">
        <v>270</v>
      </c>
      <c r="M12" s="43">
        <v>300</v>
      </c>
      <c r="N12" s="43">
        <v>330</v>
      </c>
      <c r="O12" s="43">
        <v>360</v>
      </c>
      <c r="P12" s="592"/>
    </row>
    <row r="13" spans="1:16" ht="30" customHeight="1">
      <c r="A13" s="144"/>
      <c r="B13" s="145"/>
      <c r="C13" s="146"/>
      <c r="D13" s="147" t="s">
        <v>171</v>
      </c>
      <c r="E13" s="147" t="s">
        <v>174</v>
      </c>
      <c r="F13" s="147" t="s">
        <v>173</v>
      </c>
      <c r="G13" s="147" t="s">
        <v>172</v>
      </c>
      <c r="H13" s="147" t="s">
        <v>285</v>
      </c>
      <c r="I13" s="148"/>
      <c r="J13" s="148"/>
      <c r="K13" s="148"/>
      <c r="L13" s="148"/>
      <c r="M13" s="148"/>
      <c r="N13" s="148"/>
      <c r="O13" s="148"/>
      <c r="P13" s="149"/>
    </row>
    <row r="14" spans="1:16" ht="15" customHeight="1">
      <c r="A14" s="44" t="s">
        <v>69</v>
      </c>
      <c r="B14" s="593" t="s">
        <v>0</v>
      </c>
      <c r="C14" s="45"/>
      <c r="D14" s="45">
        <v>1</v>
      </c>
      <c r="E14" s="45"/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6">
        <f>D14+E14+F14+G14+H14</f>
        <v>1</v>
      </c>
    </row>
    <row r="15" spans="1:16" s="34" customFormat="1" ht="15" customHeight="1">
      <c r="A15" s="47"/>
      <c r="B15" s="594"/>
      <c r="C15" s="48"/>
      <c r="D15" s="48">
        <f>'ANEXO 15  PLANILHA CUSTO'!H11*1.2204</f>
        <v>2693.6912879999995</v>
      </c>
      <c r="E15" s="48"/>
      <c r="F15" s="48"/>
      <c r="G15" s="48"/>
      <c r="H15" s="48"/>
      <c r="I15" s="48"/>
      <c r="J15" s="48"/>
      <c r="K15" s="48"/>
      <c r="L15" s="48"/>
      <c r="M15" s="48"/>
      <c r="N15" s="48"/>
      <c r="O15" s="48"/>
      <c r="P15" s="49">
        <f>D15+E15+F15+G15</f>
        <v>2693.6912879999995</v>
      </c>
    </row>
    <row r="16" spans="1:16" s="34" customFormat="1" ht="15" customHeight="1">
      <c r="A16" s="44" t="s">
        <v>70</v>
      </c>
      <c r="B16" s="593" t="s">
        <v>16</v>
      </c>
      <c r="C16" s="45"/>
      <c r="D16" s="45">
        <f>D17/P17</f>
        <v>0.21074324010300044</v>
      </c>
      <c r="E16" s="45">
        <f>E17/P17</f>
        <v>0.16107015558594301</v>
      </c>
      <c r="F16" s="45">
        <f>F17/P17</f>
        <v>0.25868747793365787</v>
      </c>
      <c r="G16" s="45">
        <f>G17/P17</f>
        <v>0.36949912637739868</v>
      </c>
      <c r="H16" s="45"/>
      <c r="I16" s="45"/>
      <c r="J16" s="45"/>
      <c r="K16" s="45"/>
      <c r="L16" s="45"/>
      <c r="M16" s="45"/>
      <c r="N16" s="45"/>
      <c r="O16" s="45"/>
      <c r="P16" s="46">
        <f>D16+E16+F16+G16+H16</f>
        <v>1</v>
      </c>
    </row>
    <row r="17" spans="1:18" ht="15" customHeight="1">
      <c r="A17" s="47"/>
      <c r="B17" s="594"/>
      <c r="C17" s="48"/>
      <c r="D17" s="48">
        <f>'ANEXO 15  PLANILHA CUSTO'!H16*1.2204</f>
        <v>305858.36876400001</v>
      </c>
      <c r="E17" s="48">
        <f>'ANEXO 15  PLANILHA CUSTO'!H35*1.2204</f>
        <v>233766.24094799999</v>
      </c>
      <c r="F17" s="48">
        <f>'ANEXO 15  PLANILHA CUSTO'!H54*1.2204</f>
        <v>375441.36638399994</v>
      </c>
      <c r="G17" s="48">
        <f>'ANEXO 15  PLANILHA CUSTO'!H75*1.2204</f>
        <v>536265.83703599998</v>
      </c>
      <c r="H17" s="48"/>
      <c r="I17" s="48"/>
      <c r="J17" s="48"/>
      <c r="K17" s="48"/>
      <c r="L17" s="48"/>
      <c r="M17" s="48"/>
      <c r="N17" s="48"/>
      <c r="O17" s="48"/>
      <c r="P17" s="49">
        <f>D17+E17+F17+G17</f>
        <v>1451331.8131319999</v>
      </c>
      <c r="R17"/>
    </row>
    <row r="18" spans="1:18" ht="15" customHeight="1">
      <c r="A18" s="44" t="s">
        <v>71</v>
      </c>
      <c r="B18" s="593" t="s">
        <v>168</v>
      </c>
      <c r="C18" s="45"/>
      <c r="D18" s="45">
        <f>D19/P19</f>
        <v>0.3809528916189806</v>
      </c>
      <c r="E18" s="45">
        <f>E19/P19</f>
        <v>0.19047537340963103</v>
      </c>
      <c r="F18" s="45">
        <f>F19/P19</f>
        <v>0.33333404826657287</v>
      </c>
      <c r="G18" s="45">
        <f>G19/P19</f>
        <v>9.5237686704815513E-2</v>
      </c>
      <c r="H18" s="45"/>
      <c r="I18" s="45"/>
      <c r="J18" s="45"/>
      <c r="K18" s="45"/>
      <c r="L18" s="45"/>
      <c r="M18" s="45"/>
      <c r="N18" s="45"/>
      <c r="O18" s="45"/>
      <c r="P18" s="46">
        <f>D18+E18+F18+G18+H18+I18</f>
        <v>1</v>
      </c>
    </row>
    <row r="19" spans="1:18" ht="15" customHeight="1">
      <c r="A19" s="47"/>
      <c r="B19" s="594"/>
      <c r="C19" s="48"/>
      <c r="D19" s="48">
        <f>'ANEXO 15  PLANILHA CUSTO'!H19*1.2204</f>
        <v>2167.6378679999998</v>
      </c>
      <c r="E19" s="48">
        <f>'ANEXO 15  PLANILHA CUSTO'!H38*1.2204</f>
        <v>1083.8128320000001</v>
      </c>
      <c r="F19" s="48">
        <f>'ANEXO 15  PLANILHA CUSTO'!H57*1.2204</f>
        <v>1896.6846599999999</v>
      </c>
      <c r="G19" s="48">
        <f>'ANEXO 15  PLANILHA CUSTO'!H78*1.2204</f>
        <v>541.90641600000004</v>
      </c>
      <c r="H19" s="48"/>
      <c r="I19" s="48"/>
      <c r="J19" s="50"/>
      <c r="K19" s="48"/>
      <c r="L19" s="48"/>
      <c r="M19" s="48"/>
      <c r="N19" s="48"/>
      <c r="O19" s="48"/>
      <c r="P19" s="49">
        <f>D19+E19+F19+G19</f>
        <v>5690.041776</v>
      </c>
    </row>
    <row r="20" spans="1:18" ht="15" customHeight="1">
      <c r="A20" s="44" t="s">
        <v>76</v>
      </c>
      <c r="B20" s="593" t="s">
        <v>50</v>
      </c>
      <c r="C20" s="51"/>
      <c r="D20" s="45">
        <f>D21/P21</f>
        <v>0.42105245233798622</v>
      </c>
      <c r="E20" s="45">
        <f>E21/P21</f>
        <v>0.21052603697020081</v>
      </c>
      <c r="F20" s="45">
        <f>F21/P21</f>
        <v>0.2631577354115433</v>
      </c>
      <c r="G20" s="45">
        <f>G21/P21</f>
        <v>0.10526377528026963</v>
      </c>
      <c r="H20" s="45"/>
      <c r="I20" s="45"/>
      <c r="J20" s="45"/>
      <c r="K20" s="51"/>
      <c r="L20" s="51"/>
      <c r="M20" s="51"/>
      <c r="N20" s="51"/>
      <c r="O20" s="51"/>
      <c r="P20" s="46">
        <f>D20+E20+F20+G20+H20+I20</f>
        <v>1</v>
      </c>
    </row>
    <row r="21" spans="1:18" ht="15" customHeight="1">
      <c r="A21" s="47"/>
      <c r="B21" s="595"/>
      <c r="C21" s="48"/>
      <c r="D21" s="48">
        <f>'ANEXO 15  PLANILHA CUSTO'!H26*1.2204</f>
        <v>13579.695899999999</v>
      </c>
      <c r="E21" s="48">
        <f>'ANEXO 15  PLANILHA CUSTO'!H45*1.2204</f>
        <v>6789.8418479999991</v>
      </c>
      <c r="F21" s="48">
        <f>'ANEXO 15  PLANILHA CUSTO'!H64*1.2204</f>
        <v>8487.3084119999985</v>
      </c>
      <c r="G21" s="48">
        <f>'ANEXO 15  PLANILHA CUSTO'!H85*1.2204</f>
        <v>3394.9453319999998</v>
      </c>
      <c r="H21" s="48"/>
      <c r="I21" s="48"/>
      <c r="J21" s="48"/>
      <c r="K21" s="48"/>
      <c r="L21" s="48"/>
      <c r="M21" s="48"/>
      <c r="N21" s="48"/>
      <c r="O21" s="48"/>
      <c r="P21" s="49">
        <f>D21+E21+F21+G21</f>
        <v>32251.791491999997</v>
      </c>
    </row>
    <row r="22" spans="1:18" ht="15" customHeight="1">
      <c r="A22" s="47"/>
      <c r="B22" s="593" t="s">
        <v>321</v>
      </c>
      <c r="C22" s="48"/>
      <c r="D22" s="45"/>
      <c r="E22" s="45"/>
      <c r="F22" s="45"/>
      <c r="G22" s="45"/>
      <c r="H22" s="45">
        <f>H23/P23</f>
        <v>1</v>
      </c>
      <c r="I22" s="45"/>
      <c r="J22" s="45"/>
      <c r="K22" s="45"/>
      <c r="L22" s="48"/>
      <c r="M22" s="48"/>
      <c r="N22" s="48"/>
      <c r="O22" s="48"/>
      <c r="P22" s="45">
        <f>H22</f>
        <v>1</v>
      </c>
    </row>
    <row r="23" spans="1:18" ht="15" customHeight="1">
      <c r="A23" s="47"/>
      <c r="B23" s="595"/>
      <c r="C23" s="48"/>
      <c r="D23" s="48"/>
      <c r="E23" s="48"/>
      <c r="F23" s="48"/>
      <c r="G23" s="48"/>
      <c r="H23" s="48">
        <f>'ANEXO 15  PLANILHA CUSTO'!H104*1.2204</f>
        <v>71903.417363999994</v>
      </c>
      <c r="I23" s="48"/>
      <c r="J23" s="48"/>
      <c r="K23" s="48"/>
      <c r="L23" s="48"/>
      <c r="M23" s="48"/>
      <c r="N23" s="48"/>
      <c r="O23" s="48"/>
      <c r="P23" s="49">
        <f>H23</f>
        <v>71903.417363999994</v>
      </c>
    </row>
    <row r="24" spans="1:18" ht="15" customHeight="1">
      <c r="A24" s="47" t="s">
        <v>320</v>
      </c>
      <c r="B24" s="593" t="s">
        <v>322</v>
      </c>
      <c r="C24" s="48"/>
      <c r="D24" s="45"/>
      <c r="E24" s="45"/>
      <c r="F24" s="45"/>
      <c r="G24" s="45"/>
      <c r="H24" s="45">
        <f>H25/P25</f>
        <v>1</v>
      </c>
      <c r="I24" s="45"/>
      <c r="J24" s="45"/>
      <c r="K24" s="45"/>
      <c r="L24" s="48"/>
      <c r="M24" s="48"/>
      <c r="N24" s="48"/>
      <c r="O24" s="48"/>
      <c r="P24" s="45">
        <f>H24</f>
        <v>1</v>
      </c>
    </row>
    <row r="25" spans="1:18" s="34" customFormat="1" ht="18" customHeight="1">
      <c r="A25" s="47"/>
      <c r="B25" s="595"/>
      <c r="C25" s="48"/>
      <c r="D25" s="48"/>
      <c r="E25" s="48"/>
      <c r="F25" s="48"/>
      <c r="G25" s="48"/>
      <c r="H25" s="48">
        <f>'ANEXO 15  PLANILHA CUSTO'!H112*1.2204</f>
        <v>44274.562092</v>
      </c>
      <c r="I25" s="48"/>
      <c r="J25" s="48"/>
      <c r="K25" s="48"/>
      <c r="L25" s="48"/>
      <c r="M25" s="48"/>
      <c r="N25" s="48"/>
      <c r="O25" s="48"/>
      <c r="P25" s="143">
        <f>H25</f>
        <v>44274.562092</v>
      </c>
    </row>
    <row r="26" spans="1:18" s="34" customFormat="1" ht="20.100000000000001" customHeight="1">
      <c r="A26" s="596" t="s">
        <v>72</v>
      </c>
      <c r="B26" s="597"/>
      <c r="C26" s="52"/>
      <c r="D26" s="52">
        <f>D27/P27</f>
        <v>0.20166050316643178</v>
      </c>
      <c r="E26" s="52">
        <f>E27/P27</f>
        <v>0.15025998773365989</v>
      </c>
      <c r="F26" s="52">
        <f>F27/P27</f>
        <v>0.23991946209264844</v>
      </c>
      <c r="G26" s="52">
        <f>G27/P27</f>
        <v>0.33591658852284434</v>
      </c>
      <c r="H26" s="52">
        <f>H27/P27</f>
        <v>7.2243458484415657E-2</v>
      </c>
      <c r="I26" s="52"/>
      <c r="J26" s="52"/>
      <c r="K26" s="52"/>
      <c r="L26" s="52" t="e">
        <f>L27/#REF!</f>
        <v>#REF!</v>
      </c>
      <c r="M26" s="52" t="e">
        <f>M27/#REF!</f>
        <v>#REF!</v>
      </c>
      <c r="N26" s="52" t="e">
        <f>N27/#REF!</f>
        <v>#REF!</v>
      </c>
      <c r="O26" s="52" t="e">
        <f>O27/#REF!</f>
        <v>#REF!</v>
      </c>
      <c r="P26" s="53">
        <f>I26+H26+G26+F26+E26+D26</f>
        <v>1</v>
      </c>
    </row>
    <row r="27" spans="1:18" ht="20.100000000000001" customHeight="1">
      <c r="A27" s="598"/>
      <c r="B27" s="599"/>
      <c r="C27" s="54" t="e">
        <f>C15+C17+#REF!+C19+C21+#REF!+#REF!+#REF!+#REF!+#REF!+#REF!+#REF!+C25</f>
        <v>#REF!</v>
      </c>
      <c r="D27" s="54">
        <f>D15+D17+D19+D21</f>
        <v>324299.39382</v>
      </c>
      <c r="E27" s="54">
        <f t="shared" ref="E27:G27" si="0">E15+E17+E19+E21</f>
        <v>241639.895628</v>
      </c>
      <c r="F27" s="54">
        <f t="shared" si="0"/>
        <v>385825.35945599998</v>
      </c>
      <c r="G27" s="54">
        <f t="shared" si="0"/>
        <v>540202.688784</v>
      </c>
      <c r="H27" s="54">
        <f>H23+H25</f>
        <v>116177.979456</v>
      </c>
      <c r="I27" s="54"/>
      <c r="J27" s="54"/>
      <c r="K27" s="54"/>
      <c r="L27" s="54" t="e">
        <f>L15+L17+#REF!+L19+L21+#REF!+#REF!+#REF!+#REF!+#REF!+#REF!+#REF!+L25</f>
        <v>#REF!</v>
      </c>
      <c r="M27" s="54" t="e">
        <f>M15+M17+#REF!+M19+M21+#REF!+#REF!+#REF!+#REF!+#REF!+#REF!+#REF!+M25</f>
        <v>#REF!</v>
      </c>
      <c r="N27" s="54" t="e">
        <f>N15+N17+#REF!+N19+N21+#REF!+#REF!+#REF!+#REF!+#REF!+#REF!+#REF!+N25</f>
        <v>#REF!</v>
      </c>
      <c r="O27" s="54" t="e">
        <f>O15+O17+#REF!+O19+O21+#REF!+#REF!+#REF!+#REF!+#REF!+#REF!+#REF!+O25</f>
        <v>#REF!</v>
      </c>
      <c r="P27" s="54">
        <f>P15+P17+P19+P21+P23+P25</f>
        <v>1608145.3171439997</v>
      </c>
    </row>
    <row r="28" spans="1:18" ht="20.100000000000001" customHeight="1">
      <c r="A28" s="596" t="s">
        <v>73</v>
      </c>
      <c r="B28" s="597"/>
      <c r="C28" s="52"/>
      <c r="D28" s="52">
        <f>D26</f>
        <v>0.20166050316643178</v>
      </c>
      <c r="E28" s="52">
        <f t="shared" ref="E28:G29" si="1">D28+E26</f>
        <v>0.3519204909000917</v>
      </c>
      <c r="F28" s="52">
        <f t="shared" si="1"/>
        <v>0.59183995299274017</v>
      </c>
      <c r="G28" s="52">
        <f t="shared" si="1"/>
        <v>0.92775654151558451</v>
      </c>
      <c r="H28" s="52">
        <f>G28+H26</f>
        <v>1.0000000000000002</v>
      </c>
      <c r="I28" s="52"/>
      <c r="J28" s="52"/>
      <c r="K28" s="52"/>
      <c r="L28" s="52" t="e">
        <f t="shared" ref="L28:O29" si="2">L26+K28</f>
        <v>#REF!</v>
      </c>
      <c r="M28" s="52" t="e">
        <f t="shared" si="2"/>
        <v>#REF!</v>
      </c>
      <c r="N28" s="52" t="e">
        <f t="shared" si="2"/>
        <v>#REF!</v>
      </c>
      <c r="O28" s="52" t="e">
        <f t="shared" si="2"/>
        <v>#REF!</v>
      </c>
      <c r="P28" s="55"/>
    </row>
    <row r="29" spans="1:18" ht="20.100000000000001" customHeight="1">
      <c r="A29" s="598"/>
      <c r="B29" s="599"/>
      <c r="C29" s="54"/>
      <c r="D29" s="54">
        <f>D27</f>
        <v>324299.39382</v>
      </c>
      <c r="E29" s="54">
        <f t="shared" si="1"/>
        <v>565939.28944800003</v>
      </c>
      <c r="F29" s="54">
        <f t="shared" si="1"/>
        <v>951764.64890399994</v>
      </c>
      <c r="G29" s="54">
        <f t="shared" si="1"/>
        <v>1491967.3376879999</v>
      </c>
      <c r="H29" s="54">
        <f>G29+H27</f>
        <v>1608145.317144</v>
      </c>
      <c r="I29" s="54"/>
      <c r="J29" s="54"/>
      <c r="K29" s="54"/>
      <c r="L29" s="54" t="e">
        <f t="shared" si="2"/>
        <v>#REF!</v>
      </c>
      <c r="M29" s="54" t="e">
        <f t="shared" si="2"/>
        <v>#REF!</v>
      </c>
      <c r="N29" s="54" t="e">
        <f t="shared" si="2"/>
        <v>#REF!</v>
      </c>
      <c r="O29" s="54" t="e">
        <f t="shared" si="2"/>
        <v>#REF!</v>
      </c>
      <c r="P29" s="56"/>
    </row>
    <row r="30" spans="1:18" ht="12" customHeight="1">
      <c r="A30" s="35"/>
      <c r="B30" s="35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</row>
    <row r="31" spans="1:18" ht="12" customHeight="1">
      <c r="A31" s="35"/>
      <c r="B31" s="35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6"/>
      <c r="N31" s="36"/>
      <c r="O31" s="36"/>
      <c r="P31" s="36"/>
    </row>
    <row r="32" spans="1:18" ht="12" customHeight="1">
      <c r="A32" s="35"/>
      <c r="B32" s="35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</row>
    <row r="33" spans="1:16" ht="14.25" customHeight="1">
      <c r="A33" s="35"/>
      <c r="B33" s="600" t="s">
        <v>424</v>
      </c>
      <c r="C33" s="600"/>
      <c r="D33" s="600"/>
      <c r="E33" s="600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</row>
    <row r="34" spans="1:16" ht="12" customHeight="1">
      <c r="A34" s="35"/>
      <c r="B34" s="35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6"/>
      <c r="N34" s="36"/>
      <c r="O34" s="36"/>
      <c r="P34" s="36"/>
    </row>
    <row r="35" spans="1:16" ht="12" customHeight="1">
      <c r="A35" s="35"/>
      <c r="B35" s="35"/>
      <c r="C35" s="36"/>
      <c r="D35" s="36"/>
      <c r="E35" s="36"/>
      <c r="F35" s="36"/>
      <c r="G35" s="589" t="s">
        <v>74</v>
      </c>
      <c r="H35" s="589"/>
      <c r="I35" s="589"/>
      <c r="J35" s="589"/>
      <c r="K35" s="36"/>
      <c r="L35" s="36"/>
      <c r="M35" s="36"/>
      <c r="N35" s="36"/>
      <c r="O35" s="36"/>
      <c r="P35" s="36"/>
    </row>
    <row r="36" spans="1:16" ht="12" customHeight="1">
      <c r="A36" s="35"/>
      <c r="B36" s="109"/>
      <c r="C36" s="109"/>
      <c r="D36" s="109"/>
      <c r="E36" s="109"/>
      <c r="F36" s="109"/>
      <c r="G36" s="588" t="s">
        <v>75</v>
      </c>
      <c r="H36" s="588"/>
      <c r="I36" s="588"/>
      <c r="J36" s="588"/>
      <c r="K36" s="36"/>
      <c r="L36" s="36"/>
      <c r="M36" s="36"/>
      <c r="N36" s="36"/>
      <c r="O36" s="36"/>
      <c r="P36" s="36"/>
    </row>
    <row r="37" spans="1:16" ht="12" customHeight="1">
      <c r="A37" s="35"/>
      <c r="B37" s="109"/>
      <c r="C37" s="109"/>
      <c r="D37" s="109"/>
      <c r="E37" s="109"/>
      <c r="F37" s="109"/>
      <c r="G37" s="588" t="s">
        <v>325</v>
      </c>
      <c r="H37" s="588"/>
      <c r="I37" s="588"/>
      <c r="J37" s="588"/>
      <c r="K37" s="36"/>
      <c r="L37" s="36"/>
      <c r="M37" s="36"/>
      <c r="N37" s="36"/>
      <c r="O37" s="36"/>
      <c r="P37" s="36"/>
    </row>
    <row r="38" spans="1:16" ht="12" customHeight="1">
      <c r="A38" s="35"/>
      <c r="B38" s="35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6"/>
      <c r="N38" s="36"/>
      <c r="O38" s="36"/>
      <c r="P38" s="36"/>
    </row>
    <row r="39" spans="1:16" ht="12" customHeight="1">
      <c r="A39" s="35"/>
      <c r="B39" s="35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</row>
  </sheetData>
  <mergeCells count="16">
    <mergeCell ref="D2:H2"/>
    <mergeCell ref="D3:H3"/>
    <mergeCell ref="G36:J36"/>
    <mergeCell ref="G35:J35"/>
    <mergeCell ref="G37:J37"/>
    <mergeCell ref="A10:P10"/>
    <mergeCell ref="P11:P12"/>
    <mergeCell ref="B14:B15"/>
    <mergeCell ref="B16:B17"/>
    <mergeCell ref="B18:B19"/>
    <mergeCell ref="B20:B21"/>
    <mergeCell ref="A26:B27"/>
    <mergeCell ref="A28:B29"/>
    <mergeCell ref="B33:E33"/>
    <mergeCell ref="B22:B23"/>
    <mergeCell ref="B24:B25"/>
  </mergeCells>
  <pageMargins left="0.9055118110236221" right="0.51181102362204722" top="0.78740157480314965" bottom="0.98425196850393704" header="0.31496062992125984" footer="0.31496062992125984"/>
  <pageSetup paperSize="9" scale="85" orientation="landscape" r:id="rId1"/>
  <legacyDrawing r:id="rId2"/>
  <oleObjects>
    <oleObject progId="CDraw4" shapeId="4098" r:id="rId3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2:F42"/>
  <sheetViews>
    <sheetView topLeftCell="A18" workbookViewId="0">
      <selection activeCell="A36" sqref="A36"/>
    </sheetView>
  </sheetViews>
  <sheetFormatPr defaultRowHeight="12.75"/>
  <cols>
    <col min="1" max="1" width="22.42578125" customWidth="1"/>
    <col min="2" max="2" width="12.5703125" customWidth="1"/>
    <col min="3" max="3" width="13.7109375" customWidth="1"/>
    <col min="4" max="4" width="14.28515625" customWidth="1"/>
    <col min="5" max="5" width="12.85546875" customWidth="1"/>
    <col min="6" max="6" width="12.140625" customWidth="1"/>
  </cols>
  <sheetData>
    <row r="2" spans="1:6" ht="23.25">
      <c r="B2" s="586" t="s">
        <v>175</v>
      </c>
      <c r="C2" s="586"/>
      <c r="D2" s="586"/>
      <c r="E2" s="586"/>
      <c r="F2" s="586"/>
    </row>
    <row r="3" spans="1:6" ht="15.75">
      <c r="B3" s="587" t="s">
        <v>105</v>
      </c>
      <c r="C3" s="587"/>
      <c r="D3" s="587"/>
      <c r="E3" s="587"/>
      <c r="F3" s="587"/>
    </row>
    <row r="7" spans="1:6" ht="18.75">
      <c r="A7" s="602" t="s">
        <v>81</v>
      </c>
      <c r="B7" s="603"/>
      <c r="C7" s="603"/>
      <c r="D7" s="603"/>
      <c r="E7" s="603"/>
      <c r="F7" s="603"/>
    </row>
    <row r="8" spans="1:6" ht="15.75">
      <c r="A8" s="604" t="s">
        <v>82</v>
      </c>
      <c r="B8" s="605"/>
      <c r="C8" s="605"/>
      <c r="D8" s="605"/>
      <c r="E8" s="605"/>
      <c r="F8" s="605"/>
    </row>
    <row r="9" spans="1:6" ht="13.5" thickBot="1">
      <c r="A9" s="64"/>
      <c r="B9" s="64"/>
      <c r="C9" s="64"/>
    </row>
    <row r="10" spans="1:6" ht="31.5" thickTop="1" thickBot="1">
      <c r="A10" s="65" t="s">
        <v>83</v>
      </c>
      <c r="B10" s="66" t="s">
        <v>84</v>
      </c>
      <c r="C10" s="66" t="s">
        <v>85</v>
      </c>
      <c r="D10" s="67" t="s">
        <v>86</v>
      </c>
      <c r="E10" s="68" t="s">
        <v>87</v>
      </c>
      <c r="F10" s="69" t="s">
        <v>88</v>
      </c>
    </row>
    <row r="11" spans="1:6" ht="16.5" thickTop="1" thickBot="1">
      <c r="A11" s="70" t="s">
        <v>89</v>
      </c>
      <c r="B11" s="71">
        <v>3.7999999999999999E-2</v>
      </c>
      <c r="C11" s="71">
        <v>4.0099999999999997E-2</v>
      </c>
      <c r="D11" s="72">
        <v>4.6699999999999998E-2</v>
      </c>
      <c r="E11" s="73">
        <v>3.7999999999999999E-2</v>
      </c>
      <c r="F11" s="74" t="str">
        <f>IF(AND(E11&gt;=B11,E11&lt;=D11),"OK","Não OK")</f>
        <v>OK</v>
      </c>
    </row>
    <row r="12" spans="1:6" ht="16.5" thickTop="1" thickBot="1">
      <c r="A12" s="70" t="s">
        <v>90</v>
      </c>
      <c r="B12" s="71">
        <v>3.2000000000000002E-3</v>
      </c>
      <c r="C12" s="71">
        <v>4.0000000000000001E-3</v>
      </c>
      <c r="D12" s="72">
        <v>7.4000000000000003E-3</v>
      </c>
      <c r="E12" s="73">
        <v>3.2000000000000002E-3</v>
      </c>
      <c r="F12" s="74" t="str">
        <f>IF(AND(E12&gt;=B12,E12&lt;=D12),"OK","Não OK")</f>
        <v>OK</v>
      </c>
    </row>
    <row r="13" spans="1:6" ht="16.5" thickTop="1" thickBot="1">
      <c r="A13" s="70" t="s">
        <v>91</v>
      </c>
      <c r="B13" s="71">
        <v>5.0000000000000001E-3</v>
      </c>
      <c r="C13" s="71">
        <v>5.5999999999999999E-3</v>
      </c>
      <c r="D13" s="72">
        <v>9.7000000000000003E-3</v>
      </c>
      <c r="E13" s="73">
        <v>5.0000000000000001E-3</v>
      </c>
      <c r="F13" s="74" t="str">
        <f>IF(AND(E13&gt;=B13,E13&lt;=D13),"OK","Não OK")</f>
        <v>OK</v>
      </c>
    </row>
    <row r="14" spans="1:6" ht="16.5" thickTop="1" thickBot="1">
      <c r="A14" s="70" t="s">
        <v>80</v>
      </c>
      <c r="B14" s="75">
        <v>1.0200000000000001E-2</v>
      </c>
      <c r="C14" s="75">
        <v>1.11E-2</v>
      </c>
      <c r="D14" s="76">
        <v>1.21E-2</v>
      </c>
      <c r="E14" s="73">
        <v>1.0200000000000001E-2</v>
      </c>
      <c r="F14" s="74" t="str">
        <f>IF(AND(E14&gt;=B14,E14&lt;=D14),"OK","Não OK")</f>
        <v>OK</v>
      </c>
    </row>
    <row r="15" spans="1:6" ht="15.75" thickBot="1">
      <c r="A15" s="77" t="s">
        <v>92</v>
      </c>
      <c r="B15" s="78">
        <v>6.6400000000000001E-2</v>
      </c>
      <c r="C15" s="78">
        <v>7.2999999999999995E-2</v>
      </c>
      <c r="D15" s="78">
        <v>8.6900000000000005E-2</v>
      </c>
      <c r="E15" s="79">
        <v>6.6400000000000001E-2</v>
      </c>
      <c r="F15" s="74" t="str">
        <f>IF(AND(E15&gt;=B15,E15&lt;=D15),"OK","Não OK")</f>
        <v>OK</v>
      </c>
    </row>
    <row r="16" spans="1:6" ht="29.25" thickBot="1">
      <c r="A16" s="80" t="s">
        <v>93</v>
      </c>
      <c r="B16" s="606" t="s">
        <v>94</v>
      </c>
      <c r="C16" s="607"/>
      <c r="D16" s="608"/>
      <c r="E16" s="81">
        <v>7.6499999999999999E-2</v>
      </c>
      <c r="F16" s="82"/>
    </row>
    <row r="17" spans="1:6" ht="54.75" customHeight="1" thickTop="1" thickBot="1">
      <c r="A17" s="83" t="s">
        <v>95</v>
      </c>
      <c r="B17" s="84">
        <v>0.19600000000000001</v>
      </c>
      <c r="C17" s="84">
        <v>0.2097</v>
      </c>
      <c r="D17" s="84">
        <v>0.24229999999999999</v>
      </c>
      <c r="E17" s="85"/>
      <c r="F17" s="86"/>
    </row>
    <row r="18" spans="1:6" ht="13.5" thickTop="1">
      <c r="A18" s="64"/>
      <c r="B18" s="64"/>
      <c r="C18" s="64"/>
    </row>
    <row r="19" spans="1:6">
      <c r="A19" s="64"/>
      <c r="B19" s="64"/>
      <c r="C19" s="64"/>
    </row>
    <row r="20" spans="1:6">
      <c r="A20" s="64"/>
      <c r="B20" s="64"/>
      <c r="C20" s="64"/>
    </row>
    <row r="21" spans="1:6">
      <c r="A21" s="64"/>
      <c r="B21" s="64"/>
      <c r="C21" s="64"/>
    </row>
    <row r="22" spans="1:6">
      <c r="A22" s="64"/>
      <c r="B22" s="64"/>
      <c r="C22" s="64"/>
    </row>
    <row r="23" spans="1:6">
      <c r="A23" s="64"/>
      <c r="B23" s="64"/>
      <c r="C23" s="64"/>
    </row>
    <row r="24" spans="1:6">
      <c r="A24" s="64"/>
      <c r="B24" s="64"/>
      <c r="C24" s="64"/>
    </row>
    <row r="25" spans="1:6">
      <c r="A25" s="64"/>
      <c r="B25" s="64"/>
      <c r="C25" s="64"/>
    </row>
    <row r="26" spans="1:6">
      <c r="A26" s="64"/>
      <c r="B26" s="64"/>
      <c r="C26" s="64"/>
    </row>
    <row r="27" spans="1:6">
      <c r="A27" s="64"/>
      <c r="B27" s="64"/>
      <c r="C27" s="64"/>
    </row>
    <row r="28" spans="1:6">
      <c r="A28" s="64"/>
      <c r="B28" s="64"/>
      <c r="C28" s="64"/>
    </row>
    <row r="29" spans="1:6">
      <c r="A29" s="64"/>
      <c r="B29" s="64"/>
      <c r="C29" s="64"/>
    </row>
    <row r="30" spans="1:6" ht="15.75">
      <c r="A30" s="87" t="s">
        <v>96</v>
      </c>
      <c r="B30" s="88">
        <f>(((1+E11+E12+E13)*(1+E14)*(1+E15)/(1-E16))-1)</f>
        <v>0.22040876051543035</v>
      </c>
      <c r="C30" s="89"/>
      <c r="D30" s="90" t="str">
        <f>IF(AND(B30&gt;=B17,B30&lt;=D17),"OK","Não OK")</f>
        <v>OK</v>
      </c>
    </row>
    <row r="32" spans="1:6" ht="15">
      <c r="A32" s="91" t="s">
        <v>97</v>
      </c>
    </row>
    <row r="33" spans="1:6" ht="15">
      <c r="A33" s="92"/>
      <c r="B33" s="93"/>
      <c r="C33" s="93"/>
    </row>
    <row r="34" spans="1:6" ht="15">
      <c r="A34" s="92" t="s">
        <v>176</v>
      </c>
      <c r="B34" s="93"/>
      <c r="C34" s="93"/>
    </row>
    <row r="35" spans="1:6" ht="15">
      <c r="A35" s="91"/>
    </row>
    <row r="36" spans="1:6" ht="15">
      <c r="A36" s="94" t="s">
        <v>426</v>
      </c>
    </row>
    <row r="37" spans="1:6" ht="15">
      <c r="A37" s="94"/>
    </row>
    <row r="38" spans="1:6" ht="15">
      <c r="A38" s="91"/>
    </row>
    <row r="39" spans="1:6">
      <c r="A39" s="609" t="s">
        <v>98</v>
      </c>
      <c r="B39" s="609"/>
      <c r="C39" s="609"/>
      <c r="D39" s="609"/>
      <c r="E39" s="609"/>
      <c r="F39" s="609"/>
    </row>
    <row r="40" spans="1:6">
      <c r="A40" s="609" t="s">
        <v>99</v>
      </c>
      <c r="B40" s="609"/>
      <c r="C40" s="609"/>
      <c r="D40" s="609"/>
      <c r="E40" s="609"/>
      <c r="F40" s="609"/>
    </row>
    <row r="41" spans="1:6" ht="15" customHeight="1">
      <c r="A41" s="589" t="s">
        <v>325</v>
      </c>
      <c r="B41" s="589"/>
      <c r="C41" s="589"/>
      <c r="D41" s="589"/>
      <c r="E41" s="589"/>
      <c r="F41" s="589"/>
    </row>
    <row r="42" spans="1:6" ht="14.25" customHeight="1">
      <c r="A42" s="601"/>
      <c r="B42" s="601"/>
      <c r="C42" s="601"/>
      <c r="D42" s="601"/>
      <c r="E42" s="601"/>
      <c r="F42" s="601"/>
    </row>
  </sheetData>
  <mergeCells count="9">
    <mergeCell ref="B2:F2"/>
    <mergeCell ref="B3:F3"/>
    <mergeCell ref="A42:F42"/>
    <mergeCell ref="A41:F41"/>
    <mergeCell ref="A7:F7"/>
    <mergeCell ref="A8:F8"/>
    <mergeCell ref="B16:D16"/>
    <mergeCell ref="A39:F39"/>
    <mergeCell ref="A40:F40"/>
  </mergeCells>
  <pageMargins left="0.9055118110236221" right="0.31496062992125984" top="0.78740157480314965" bottom="0.78740157480314965" header="0.31496062992125984" footer="0.31496062992125984"/>
  <pageSetup paperSize="9" scale="90" orientation="portrait" r:id="rId1"/>
  <drawing r:id="rId2"/>
  <legacyDrawing r:id="rId3"/>
  <oleObjects>
    <oleObject progId="CDraw4" shapeId="5121" r:id="rId4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2:G69"/>
  <sheetViews>
    <sheetView topLeftCell="A52" workbookViewId="0">
      <selection activeCell="B67" sqref="B67:C67"/>
    </sheetView>
  </sheetViews>
  <sheetFormatPr defaultRowHeight="12.75"/>
  <cols>
    <col min="1" max="1" width="1.5703125" customWidth="1"/>
    <col min="2" max="2" width="34.28515625" customWidth="1"/>
    <col min="3" max="3" width="25.85546875" customWidth="1"/>
    <col min="4" max="4" width="13.28515625" customWidth="1"/>
    <col min="5" max="5" width="8.140625" customWidth="1"/>
    <col min="6" max="6" width="11.42578125" customWidth="1"/>
    <col min="7" max="7" width="35.85546875" customWidth="1"/>
  </cols>
  <sheetData>
    <row r="2" spans="2:7" ht="17.25">
      <c r="B2" s="610" t="s">
        <v>104</v>
      </c>
      <c r="C2" s="610"/>
      <c r="D2" s="611"/>
      <c r="E2" s="611"/>
      <c r="F2" s="611"/>
      <c r="G2" s="611"/>
    </row>
    <row r="3" spans="2:7" ht="17.25">
      <c r="B3" s="610" t="s">
        <v>105</v>
      </c>
      <c r="C3" s="610"/>
      <c r="D3" s="611"/>
      <c r="E3" s="611"/>
      <c r="F3" s="611"/>
      <c r="G3" s="611"/>
    </row>
    <row r="4" spans="2:7">
      <c r="B4" s="57"/>
      <c r="C4" s="57"/>
    </row>
    <row r="5" spans="2:7">
      <c r="B5" s="57"/>
      <c r="C5" s="57"/>
    </row>
    <row r="6" spans="2:7" ht="13.5" thickBot="1">
      <c r="B6" s="57"/>
      <c r="C6" s="57"/>
    </row>
    <row r="7" spans="2:7" ht="21">
      <c r="B7" s="612" t="s">
        <v>106</v>
      </c>
      <c r="C7" s="613"/>
      <c r="D7" s="613"/>
      <c r="E7" s="613"/>
      <c r="F7" s="613"/>
      <c r="G7" s="614"/>
    </row>
    <row r="8" spans="2:7" ht="15.75" thickBot="1">
      <c r="B8" s="615" t="s">
        <v>179</v>
      </c>
      <c r="C8" s="616"/>
      <c r="D8" s="616"/>
      <c r="E8" s="616"/>
      <c r="F8" s="616"/>
      <c r="G8" s="617"/>
    </row>
    <row r="9" spans="2:7" ht="15">
      <c r="B9" s="111"/>
      <c r="C9" s="111"/>
      <c r="D9" s="111"/>
      <c r="E9" s="111"/>
      <c r="F9" s="111"/>
      <c r="G9" s="111"/>
    </row>
    <row r="10" spans="2:7" ht="15">
      <c r="B10" s="111"/>
      <c r="C10" s="111"/>
      <c r="D10" s="131" t="s">
        <v>149</v>
      </c>
      <c r="E10" s="131" t="s">
        <v>150</v>
      </c>
      <c r="F10" s="131" t="s">
        <v>151</v>
      </c>
      <c r="G10" s="131"/>
    </row>
    <row r="11" spans="2:7" ht="15">
      <c r="B11" s="129" t="s">
        <v>107</v>
      </c>
      <c r="C11" s="129"/>
      <c r="D11" s="158">
        <v>8</v>
      </c>
      <c r="E11" s="158">
        <v>16</v>
      </c>
      <c r="F11" s="130">
        <f>F14+F17+F20+F23</f>
        <v>9180.85</v>
      </c>
      <c r="G11" s="130"/>
    </row>
    <row r="12" spans="2:7">
      <c r="B12" s="29"/>
      <c r="C12" s="29"/>
      <c r="D12" s="29"/>
      <c r="E12" s="29"/>
      <c r="F12" s="29"/>
      <c r="G12" s="29"/>
    </row>
    <row r="13" spans="2:7" ht="25.5">
      <c r="B13" s="112" t="s">
        <v>108</v>
      </c>
      <c r="C13" s="113"/>
      <c r="D13" s="115" t="s">
        <v>110</v>
      </c>
      <c r="E13" s="114" t="s">
        <v>109</v>
      </c>
      <c r="F13" s="152" t="s">
        <v>111</v>
      </c>
      <c r="G13" s="155" t="s">
        <v>219</v>
      </c>
    </row>
    <row r="14" spans="2:7">
      <c r="B14" s="116" t="s">
        <v>112</v>
      </c>
      <c r="C14" s="116" t="s">
        <v>113</v>
      </c>
      <c r="D14" s="117">
        <v>470.5</v>
      </c>
      <c r="E14" s="118">
        <v>7.7</v>
      </c>
      <c r="F14" s="138">
        <f>D14*E14</f>
        <v>3622.85</v>
      </c>
      <c r="G14" s="154" t="s">
        <v>220</v>
      </c>
    </row>
    <row r="15" spans="2:7">
      <c r="B15" s="29"/>
      <c r="C15" s="29"/>
      <c r="D15" s="29"/>
      <c r="E15" s="29"/>
      <c r="F15" s="139"/>
      <c r="G15" s="93"/>
    </row>
    <row r="16" spans="2:7" ht="25.5">
      <c r="B16" s="112" t="s">
        <v>114</v>
      </c>
      <c r="C16" s="113"/>
      <c r="D16" s="115" t="s">
        <v>110</v>
      </c>
      <c r="E16" s="114" t="s">
        <v>109</v>
      </c>
      <c r="F16" s="140" t="s">
        <v>111</v>
      </c>
      <c r="G16" s="155" t="s">
        <v>219</v>
      </c>
    </row>
    <row r="17" spans="2:7">
      <c r="B17" s="150" t="s">
        <v>180</v>
      </c>
      <c r="C17" s="116" t="s">
        <v>116</v>
      </c>
      <c r="D17" s="119">
        <v>247</v>
      </c>
      <c r="E17" s="120">
        <v>7</v>
      </c>
      <c r="F17" s="138">
        <f>D17*E17</f>
        <v>1729</v>
      </c>
      <c r="G17" s="154" t="s">
        <v>226</v>
      </c>
    </row>
    <row r="18" spans="2:7">
      <c r="B18" s="29"/>
      <c r="C18" s="29"/>
      <c r="D18" s="29"/>
      <c r="E18" s="29"/>
      <c r="F18" s="139"/>
      <c r="G18" s="93"/>
    </row>
    <row r="19" spans="2:7" ht="25.5">
      <c r="B19" s="112" t="s">
        <v>117</v>
      </c>
      <c r="C19" s="113"/>
      <c r="D19" s="115" t="s">
        <v>110</v>
      </c>
      <c r="E19" s="114" t="s">
        <v>109</v>
      </c>
      <c r="F19" s="140" t="s">
        <v>111</v>
      </c>
      <c r="G19" s="153" t="s">
        <v>219</v>
      </c>
    </row>
    <row r="20" spans="2:7">
      <c r="B20" s="116" t="s">
        <v>115</v>
      </c>
      <c r="C20" s="116" t="s">
        <v>118</v>
      </c>
      <c r="D20" s="117">
        <v>47</v>
      </c>
      <c r="E20" s="118">
        <v>7</v>
      </c>
      <c r="F20" s="138">
        <f>D20*E20</f>
        <v>329</v>
      </c>
      <c r="G20" s="154" t="s">
        <v>227</v>
      </c>
    </row>
    <row r="21" spans="2:7">
      <c r="B21" s="29"/>
      <c r="C21" s="29"/>
      <c r="D21" s="29"/>
      <c r="E21" s="29"/>
      <c r="F21" s="139"/>
      <c r="G21" s="93"/>
    </row>
    <row r="22" spans="2:7" ht="25.5">
      <c r="B22" s="112" t="s">
        <v>119</v>
      </c>
      <c r="C22" s="113"/>
      <c r="D22" s="115" t="s">
        <v>110</v>
      </c>
      <c r="E22" s="114" t="s">
        <v>109</v>
      </c>
      <c r="F22" s="140" t="s">
        <v>111</v>
      </c>
      <c r="G22" s="153" t="s">
        <v>219</v>
      </c>
    </row>
    <row r="23" spans="2:7">
      <c r="B23" s="116" t="s">
        <v>116</v>
      </c>
      <c r="C23" s="116" t="s">
        <v>120</v>
      </c>
      <c r="D23" s="117">
        <v>500</v>
      </c>
      <c r="E23" s="118">
        <v>7</v>
      </c>
      <c r="F23" s="138">
        <f>D23*E23</f>
        <v>3500</v>
      </c>
      <c r="G23" s="154" t="s">
        <v>228</v>
      </c>
    </row>
    <row r="24" spans="2:7">
      <c r="B24" s="29"/>
      <c r="C24" s="29"/>
      <c r="D24" s="29"/>
      <c r="E24" s="29"/>
      <c r="F24" s="29"/>
      <c r="G24" s="29"/>
    </row>
    <row r="25" spans="2:7" ht="15">
      <c r="B25" s="29"/>
      <c r="C25" s="29"/>
      <c r="D25" s="131" t="s">
        <v>149</v>
      </c>
      <c r="E25" s="131" t="s">
        <v>150</v>
      </c>
      <c r="F25" s="131" t="s">
        <v>151</v>
      </c>
      <c r="G25" s="131"/>
    </row>
    <row r="26" spans="2:7" ht="15">
      <c r="B26" s="129" t="s">
        <v>232</v>
      </c>
      <c r="C26" s="129"/>
      <c r="D26" s="158">
        <v>4</v>
      </c>
      <c r="E26" s="158">
        <v>8</v>
      </c>
      <c r="F26" s="130">
        <f>F29+F32</f>
        <v>7016.880000000001</v>
      </c>
      <c r="G26" s="130"/>
    </row>
    <row r="27" spans="2:7">
      <c r="B27" s="29"/>
      <c r="C27" s="29"/>
      <c r="D27" s="29"/>
      <c r="E27" s="29"/>
      <c r="F27" s="29"/>
      <c r="G27" s="29"/>
    </row>
    <row r="28" spans="2:7" ht="25.5">
      <c r="B28" s="112" t="s">
        <v>246</v>
      </c>
      <c r="C28" s="113"/>
      <c r="D28" s="115" t="s">
        <v>110</v>
      </c>
      <c r="E28" s="114" t="s">
        <v>109</v>
      </c>
      <c r="F28" s="140" t="s">
        <v>111</v>
      </c>
      <c r="G28" s="153" t="s">
        <v>219</v>
      </c>
    </row>
    <row r="29" spans="2:7">
      <c r="B29" s="116" t="s">
        <v>121</v>
      </c>
      <c r="C29" s="116" t="s">
        <v>122</v>
      </c>
      <c r="D29" s="121">
        <v>477</v>
      </c>
      <c r="E29" s="122">
        <v>8.74</v>
      </c>
      <c r="F29" s="122">
        <f>D29*E29</f>
        <v>4168.9800000000005</v>
      </c>
      <c r="G29" s="154" t="s">
        <v>229</v>
      </c>
    </row>
    <row r="30" spans="2:7">
      <c r="B30" s="29"/>
      <c r="C30" s="29"/>
      <c r="D30" s="29"/>
      <c r="E30" s="29"/>
      <c r="F30" s="29"/>
      <c r="G30" s="154"/>
    </row>
    <row r="31" spans="2:7" ht="25.5">
      <c r="B31" s="112" t="s">
        <v>123</v>
      </c>
      <c r="C31" s="113"/>
      <c r="D31" s="115" t="s">
        <v>110</v>
      </c>
      <c r="E31" s="114" t="s">
        <v>109</v>
      </c>
      <c r="F31" s="140" t="s">
        <v>111</v>
      </c>
      <c r="G31" s="153" t="s">
        <v>219</v>
      </c>
    </row>
    <row r="32" spans="2:7">
      <c r="B32" s="116" t="s">
        <v>124</v>
      </c>
      <c r="C32" s="116" t="s">
        <v>125</v>
      </c>
      <c r="D32" s="123">
        <v>330</v>
      </c>
      <c r="E32" s="124">
        <v>8.6300000000000008</v>
      </c>
      <c r="F32" s="122">
        <f>D32*E32</f>
        <v>2847.9</v>
      </c>
      <c r="G32" s="154" t="s">
        <v>230</v>
      </c>
    </row>
    <row r="33" spans="2:7">
      <c r="B33" s="58"/>
      <c r="C33" s="58"/>
      <c r="D33" s="125"/>
      <c r="E33" s="125"/>
      <c r="F33" s="160"/>
      <c r="G33" s="156"/>
    </row>
    <row r="34" spans="2:7">
      <c r="B34" s="29"/>
      <c r="C34" s="29"/>
      <c r="D34" s="29"/>
      <c r="E34" s="29"/>
      <c r="F34" s="29"/>
      <c r="G34" s="156"/>
    </row>
    <row r="35" spans="2:7">
      <c r="G35" s="29"/>
    </row>
    <row r="36" spans="2:7" ht="17.25">
      <c r="B36" s="610" t="s">
        <v>104</v>
      </c>
      <c r="C36" s="610"/>
      <c r="D36" s="611"/>
      <c r="E36" s="611"/>
      <c r="F36" s="611"/>
      <c r="G36" s="611"/>
    </row>
    <row r="37" spans="2:7" ht="17.25">
      <c r="B37" s="610" t="s">
        <v>105</v>
      </c>
      <c r="C37" s="610"/>
      <c r="D37" s="611"/>
      <c r="E37" s="611"/>
      <c r="F37" s="611"/>
      <c r="G37" s="611"/>
    </row>
    <row r="38" spans="2:7">
      <c r="B38" s="57"/>
      <c r="C38" s="57"/>
    </row>
    <row r="39" spans="2:7">
      <c r="B39" s="57"/>
      <c r="C39" s="57"/>
    </row>
    <row r="40" spans="2:7" ht="15">
      <c r="B40" s="29"/>
      <c r="C40" s="29"/>
      <c r="D40" s="131" t="s">
        <v>149</v>
      </c>
      <c r="E40" s="131" t="s">
        <v>150</v>
      </c>
      <c r="F40" s="131" t="s">
        <v>151</v>
      </c>
      <c r="G40" s="29"/>
    </row>
    <row r="41" spans="2:7" ht="15">
      <c r="B41" s="129" t="s">
        <v>231</v>
      </c>
      <c r="C41" s="129"/>
      <c r="D41" s="158">
        <v>7</v>
      </c>
      <c r="E41" s="158">
        <v>10</v>
      </c>
      <c r="F41" s="130">
        <f>F44+F47+F50</f>
        <v>11269.601999999999</v>
      </c>
      <c r="G41" s="130"/>
    </row>
    <row r="42" spans="2:7" ht="8.25" customHeight="1">
      <c r="B42" s="29"/>
      <c r="C42" s="29"/>
      <c r="D42" s="29"/>
      <c r="E42" s="29"/>
      <c r="F42" s="29"/>
      <c r="G42" s="29"/>
    </row>
    <row r="43" spans="2:7" ht="25.5">
      <c r="B43" s="112" t="s">
        <v>126</v>
      </c>
      <c r="C43" s="113"/>
      <c r="D43" s="115" t="s">
        <v>110</v>
      </c>
      <c r="E43" s="114" t="s">
        <v>109</v>
      </c>
      <c r="F43" s="140" t="s">
        <v>111</v>
      </c>
      <c r="G43" s="153" t="s">
        <v>219</v>
      </c>
    </row>
    <row r="44" spans="2:7">
      <c r="B44" s="116" t="s">
        <v>127</v>
      </c>
      <c r="C44" s="116" t="s">
        <v>128</v>
      </c>
      <c r="D44" s="121">
        <v>170</v>
      </c>
      <c r="E44" s="122">
        <v>11.95</v>
      </c>
      <c r="F44" s="122">
        <f>D44*E44</f>
        <v>2031.4999999999998</v>
      </c>
      <c r="G44" s="154" t="s">
        <v>223</v>
      </c>
    </row>
    <row r="45" spans="2:7">
      <c r="B45" s="29"/>
      <c r="C45" s="29"/>
      <c r="D45" s="29"/>
      <c r="E45" s="29"/>
      <c r="F45" s="29"/>
      <c r="G45" s="93"/>
    </row>
    <row r="46" spans="2:7" ht="25.5">
      <c r="B46" s="112" t="s">
        <v>129</v>
      </c>
      <c r="C46" s="113"/>
      <c r="D46" s="115" t="s">
        <v>110</v>
      </c>
      <c r="E46" s="114" t="s">
        <v>109</v>
      </c>
      <c r="F46" s="140" t="s">
        <v>111</v>
      </c>
      <c r="G46" s="153" t="s">
        <v>219</v>
      </c>
    </row>
    <row r="47" spans="2:7">
      <c r="B47" s="116" t="s">
        <v>130</v>
      </c>
      <c r="C47" s="116" t="s">
        <v>131</v>
      </c>
      <c r="D47" s="117">
        <v>693.4</v>
      </c>
      <c r="E47" s="118">
        <v>8.83</v>
      </c>
      <c r="F47" s="122">
        <f>D47*E47</f>
        <v>6122.7219999999998</v>
      </c>
      <c r="G47" s="154" t="s">
        <v>224</v>
      </c>
    </row>
    <row r="48" spans="2:7">
      <c r="B48" s="29"/>
      <c r="C48" s="29"/>
      <c r="D48" s="29"/>
      <c r="E48" s="29"/>
      <c r="F48" s="29"/>
      <c r="G48" s="93"/>
    </row>
    <row r="49" spans="2:7" ht="25.5">
      <c r="B49" s="112" t="s">
        <v>129</v>
      </c>
      <c r="C49" s="113"/>
      <c r="D49" s="115" t="s">
        <v>110</v>
      </c>
      <c r="E49" s="114" t="s">
        <v>109</v>
      </c>
      <c r="F49" s="140" t="s">
        <v>111</v>
      </c>
      <c r="G49" s="153" t="s">
        <v>219</v>
      </c>
    </row>
    <row r="50" spans="2:7">
      <c r="B50" s="116" t="s">
        <v>132</v>
      </c>
      <c r="C50" s="116" t="s">
        <v>133</v>
      </c>
      <c r="D50" s="123">
        <v>274</v>
      </c>
      <c r="E50" s="124">
        <v>11.37</v>
      </c>
      <c r="F50" s="122">
        <f>D50*E50</f>
        <v>3115.3799999999997</v>
      </c>
      <c r="G50" s="154" t="s">
        <v>225</v>
      </c>
    </row>
    <row r="51" spans="2:7" ht="9" customHeight="1">
      <c r="B51" s="58"/>
      <c r="C51" s="58"/>
      <c r="D51" s="125"/>
      <c r="E51" s="125"/>
      <c r="F51" s="125"/>
      <c r="G51" s="93"/>
    </row>
    <row r="52" spans="2:7" ht="15">
      <c r="B52" s="58"/>
      <c r="C52" s="58"/>
      <c r="D52" s="131" t="s">
        <v>149</v>
      </c>
      <c r="E52" s="131" t="s">
        <v>150</v>
      </c>
      <c r="F52" s="131" t="s">
        <v>151</v>
      </c>
      <c r="G52" s="93"/>
    </row>
    <row r="53" spans="2:7" ht="15">
      <c r="B53" s="129" t="s">
        <v>134</v>
      </c>
      <c r="C53" s="129"/>
      <c r="D53" s="158">
        <v>2</v>
      </c>
      <c r="E53" s="158">
        <v>4</v>
      </c>
      <c r="F53" s="130">
        <f>F56+F59+F62</f>
        <v>14747.11</v>
      </c>
      <c r="G53" s="130"/>
    </row>
    <row r="54" spans="2:7" ht="8.25" customHeight="1">
      <c r="B54" s="29"/>
      <c r="C54" s="29"/>
      <c r="D54" s="29"/>
      <c r="E54" s="29"/>
      <c r="F54" s="29"/>
      <c r="G54" s="93"/>
    </row>
    <row r="55" spans="2:7" ht="25.5">
      <c r="B55" s="112" t="s">
        <v>135</v>
      </c>
      <c r="C55" s="113"/>
      <c r="D55" s="115" t="s">
        <v>110</v>
      </c>
      <c r="E55" s="114" t="s">
        <v>109</v>
      </c>
      <c r="F55" s="140" t="s">
        <v>111</v>
      </c>
      <c r="G55" s="153" t="s">
        <v>219</v>
      </c>
    </row>
    <row r="56" spans="2:7">
      <c r="B56" s="116" t="s">
        <v>136</v>
      </c>
      <c r="C56" s="116" t="s">
        <v>137</v>
      </c>
      <c r="D56" s="121">
        <v>409</v>
      </c>
      <c r="E56" s="122">
        <v>11.93</v>
      </c>
      <c r="F56" s="122">
        <f>D56*E56</f>
        <v>4879.37</v>
      </c>
      <c r="G56" s="154" t="s">
        <v>234</v>
      </c>
    </row>
    <row r="57" spans="2:7" ht="8.25" customHeight="1">
      <c r="B57" s="29"/>
      <c r="C57" s="29"/>
      <c r="D57" s="29"/>
      <c r="E57" s="29"/>
      <c r="F57" s="29"/>
      <c r="G57" s="93"/>
    </row>
    <row r="58" spans="2:7" ht="27" customHeight="1">
      <c r="B58" s="112" t="s">
        <v>138</v>
      </c>
      <c r="C58" s="113"/>
      <c r="D58" s="115" t="s">
        <v>110</v>
      </c>
      <c r="E58" s="114" t="s">
        <v>109</v>
      </c>
      <c r="F58" s="140" t="s">
        <v>111</v>
      </c>
      <c r="G58" s="153" t="s">
        <v>219</v>
      </c>
    </row>
    <row r="59" spans="2:7" ht="17.25" customHeight="1">
      <c r="B59" s="116" t="s">
        <v>139</v>
      </c>
      <c r="C59" s="150" t="s">
        <v>181</v>
      </c>
      <c r="D59" s="117">
        <v>722</v>
      </c>
      <c r="E59" s="118">
        <v>7</v>
      </c>
      <c r="F59" s="122">
        <f>D59*E59</f>
        <v>5054</v>
      </c>
      <c r="G59" s="154" t="s">
        <v>221</v>
      </c>
    </row>
    <row r="60" spans="2:7" ht="10.5" customHeight="1">
      <c r="B60" s="29"/>
      <c r="C60" s="29"/>
      <c r="D60" s="29"/>
      <c r="E60" s="29"/>
      <c r="F60" s="29"/>
      <c r="G60" s="93"/>
    </row>
    <row r="61" spans="2:7" ht="27" customHeight="1">
      <c r="B61" s="112" t="s">
        <v>237</v>
      </c>
      <c r="C61" s="113"/>
      <c r="D61" s="115" t="s">
        <v>110</v>
      </c>
      <c r="E61" s="114" t="s">
        <v>109</v>
      </c>
      <c r="F61" s="140" t="s">
        <v>111</v>
      </c>
      <c r="G61" s="153" t="s">
        <v>219</v>
      </c>
    </row>
    <row r="62" spans="2:7" ht="17.25" customHeight="1">
      <c r="B62" s="116" t="s">
        <v>182</v>
      </c>
      <c r="C62" s="116" t="s">
        <v>183</v>
      </c>
      <c r="D62" s="124">
        <v>569</v>
      </c>
      <c r="E62" s="124">
        <v>8.4600000000000009</v>
      </c>
      <c r="F62" s="122">
        <f>D62*E62</f>
        <v>4813.7400000000007</v>
      </c>
      <c r="G62" s="154" t="s">
        <v>222</v>
      </c>
    </row>
    <row r="63" spans="2:7" ht="12" customHeight="1">
      <c r="B63" s="58"/>
      <c r="C63" s="58"/>
      <c r="D63" s="125"/>
      <c r="E63" s="125"/>
      <c r="F63" s="160"/>
      <c r="G63" s="156"/>
    </row>
    <row r="64" spans="2:7" ht="15.75" customHeight="1">
      <c r="B64" s="58"/>
      <c r="C64" s="58"/>
      <c r="D64" s="131" t="s">
        <v>149</v>
      </c>
      <c r="E64" s="131" t="s">
        <v>150</v>
      </c>
      <c r="F64" s="131" t="s">
        <v>151</v>
      </c>
      <c r="G64" s="156"/>
    </row>
    <row r="65" spans="1:7" ht="15">
      <c r="B65" s="29"/>
      <c r="C65" s="159" t="s">
        <v>233</v>
      </c>
      <c r="D65" s="171">
        <f>D11+D26+D41+D53</f>
        <v>21</v>
      </c>
      <c r="E65" s="171">
        <f>E11+E26+E41+E53</f>
        <v>38</v>
      </c>
      <c r="F65" s="126">
        <f>F11+F26+F41+F53</f>
        <v>42214.442000000003</v>
      </c>
      <c r="G65" s="157"/>
    </row>
    <row r="66" spans="1:7" ht="15">
      <c r="B66" s="29"/>
      <c r="C66" s="161"/>
      <c r="D66" s="162"/>
      <c r="E66" s="163"/>
      <c r="F66" s="157"/>
      <c r="G66" s="157"/>
    </row>
    <row r="67" spans="1:7" ht="15" customHeight="1">
      <c r="A67" s="29"/>
      <c r="B67" s="618" t="s">
        <v>424</v>
      </c>
      <c r="C67" s="618"/>
      <c r="D67" s="169"/>
      <c r="E67" s="609" t="s">
        <v>77</v>
      </c>
      <c r="F67" s="609"/>
      <c r="G67" s="609"/>
    </row>
    <row r="68" spans="1:7" ht="15" customHeight="1">
      <c r="A68" s="29"/>
      <c r="B68" s="151"/>
      <c r="C68" s="151"/>
      <c r="D68" s="137"/>
      <c r="E68" s="619" t="s">
        <v>75</v>
      </c>
      <c r="F68" s="619"/>
      <c r="G68" s="619"/>
    </row>
    <row r="69" spans="1:7" ht="15" customHeight="1">
      <c r="A69" s="29"/>
      <c r="B69" s="151"/>
      <c r="C69" s="151"/>
      <c r="D69" s="137"/>
      <c r="E69" s="609" t="s">
        <v>325</v>
      </c>
      <c r="F69" s="609"/>
      <c r="G69" s="609"/>
    </row>
  </sheetData>
  <mergeCells count="10">
    <mergeCell ref="E69:G69"/>
    <mergeCell ref="E67:G67"/>
    <mergeCell ref="B2:G2"/>
    <mergeCell ref="B3:G3"/>
    <mergeCell ref="B7:G7"/>
    <mergeCell ref="B8:G8"/>
    <mergeCell ref="B67:C67"/>
    <mergeCell ref="B37:G37"/>
    <mergeCell ref="B36:G36"/>
    <mergeCell ref="E68:G68"/>
  </mergeCells>
  <pageMargins left="0.9055118110236221" right="0.70866141732283472" top="0.39370078740157483" bottom="0.39370078740157483" header="0.31496062992125984" footer="0.31496062992125984"/>
  <pageSetup paperSize="9" orientation="landscape" r:id="rId1"/>
  <legacyDrawing r:id="rId2"/>
  <oleObjects>
    <oleObject progId="CDraw4" shapeId="3073" r:id="rId3"/>
    <oleObject progId="CDraw4" shapeId="3076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J21"/>
  <sheetViews>
    <sheetView topLeftCell="A46" workbookViewId="0">
      <selection activeCell="E21" sqref="E21:G21"/>
    </sheetView>
  </sheetViews>
  <sheetFormatPr defaultRowHeight="12.75"/>
  <cols>
    <col min="2" max="2" width="30.5703125" customWidth="1"/>
    <col min="8" max="8" width="9.28515625" customWidth="1"/>
    <col min="9" max="9" width="12.140625" customWidth="1"/>
  </cols>
  <sheetData>
    <row r="1" spans="1:10" ht="28.5" customHeight="1">
      <c r="A1" s="172"/>
      <c r="B1" s="620"/>
      <c r="C1" s="173"/>
      <c r="D1" s="174"/>
      <c r="E1" s="175"/>
      <c r="F1" s="175"/>
      <c r="G1" s="175"/>
      <c r="H1" s="175"/>
      <c r="I1" s="175"/>
      <c r="J1" s="176"/>
    </row>
    <row r="2" spans="1:10" ht="40.5" customHeight="1">
      <c r="A2" s="172"/>
      <c r="B2" s="620"/>
      <c r="C2" s="621" t="s">
        <v>258</v>
      </c>
      <c r="D2" s="621"/>
      <c r="E2" s="621"/>
      <c r="F2" s="621"/>
      <c r="G2" s="621"/>
      <c r="H2" s="621"/>
      <c r="I2" s="621"/>
      <c r="J2" s="621"/>
    </row>
    <row r="3" spans="1:10" ht="18.75" customHeight="1">
      <c r="A3" s="172"/>
      <c r="B3" s="215"/>
      <c r="C3" s="216"/>
      <c r="D3" s="216"/>
      <c r="E3" s="216"/>
      <c r="F3" s="216"/>
      <c r="G3" s="216"/>
      <c r="H3" s="216"/>
      <c r="I3" s="216"/>
      <c r="J3" s="216"/>
    </row>
    <row r="4" spans="1:10" ht="28.5" customHeight="1">
      <c r="A4" s="622" t="s">
        <v>327</v>
      </c>
      <c r="B4" s="623"/>
      <c r="C4" s="623"/>
      <c r="D4" s="623"/>
      <c r="E4" s="623"/>
      <c r="F4" s="623"/>
      <c r="G4" s="623"/>
      <c r="H4" s="623"/>
      <c r="I4" s="623"/>
      <c r="J4" s="624"/>
    </row>
    <row r="5" spans="1:10" ht="12" customHeight="1">
      <c r="A5" s="177"/>
      <c r="B5" s="178"/>
      <c r="C5" s="177"/>
      <c r="D5" s="179"/>
      <c r="E5" s="180"/>
      <c r="F5" s="180"/>
      <c r="G5" s="180"/>
      <c r="H5" s="180"/>
      <c r="I5" s="180"/>
      <c r="J5" s="181"/>
    </row>
    <row r="6" spans="1:10" ht="18.75" customHeight="1">
      <c r="A6" s="625" t="s">
        <v>276</v>
      </c>
      <c r="B6" s="626"/>
      <c r="C6" s="626"/>
      <c r="D6" s="626"/>
      <c r="E6" s="626"/>
      <c r="F6" s="626"/>
      <c r="G6" s="626"/>
      <c r="H6" s="626"/>
      <c r="I6" s="626"/>
      <c r="J6" s="627"/>
    </row>
    <row r="7" spans="1:10" ht="16.5" customHeight="1">
      <c r="A7" s="182" t="s">
        <v>259</v>
      </c>
      <c r="B7" s="183"/>
      <c r="C7" s="183"/>
      <c r="D7" s="183"/>
      <c r="E7" s="183"/>
      <c r="F7" s="183"/>
      <c r="G7" s="183"/>
      <c r="H7" s="183"/>
      <c r="I7" s="183"/>
      <c r="J7" s="184"/>
    </row>
    <row r="8" spans="1:10" ht="11.25" customHeight="1">
      <c r="A8" s="628"/>
      <c r="B8" s="629"/>
      <c r="C8" s="629"/>
      <c r="D8" s="629"/>
      <c r="E8" s="629"/>
      <c r="F8" s="629"/>
      <c r="G8" s="629"/>
      <c r="H8" s="629"/>
      <c r="I8" s="629"/>
      <c r="J8" s="629"/>
    </row>
    <row r="9" spans="1:10" ht="28.5" customHeight="1">
      <c r="A9" s="185"/>
      <c r="B9" s="186" t="s">
        <v>260</v>
      </c>
      <c r="C9" s="187"/>
      <c r="D9" s="187"/>
      <c r="E9" s="187"/>
      <c r="F9" s="187"/>
      <c r="G9" s="187"/>
      <c r="H9" s="187" t="s">
        <v>278</v>
      </c>
      <c r="I9" s="187"/>
      <c r="J9" s="187"/>
    </row>
    <row r="10" spans="1:10" ht="45" customHeight="1">
      <c r="A10" s="188" t="s">
        <v>9</v>
      </c>
      <c r="B10" s="189" t="s">
        <v>66</v>
      </c>
      <c r="C10" s="188" t="s">
        <v>261</v>
      </c>
      <c r="D10" s="190" t="s">
        <v>7</v>
      </c>
      <c r="E10" s="191" t="s">
        <v>262</v>
      </c>
      <c r="F10" s="192" t="s">
        <v>263</v>
      </c>
      <c r="G10" s="192" t="s">
        <v>277</v>
      </c>
      <c r="H10" s="192" t="s">
        <v>264</v>
      </c>
      <c r="I10" s="630" t="s">
        <v>265</v>
      </c>
      <c r="J10" s="631"/>
    </row>
    <row r="11" spans="1:10" ht="32.25" customHeight="1">
      <c r="A11" s="193">
        <v>1</v>
      </c>
      <c r="B11" s="217" t="s">
        <v>266</v>
      </c>
      <c r="C11" s="194" t="s">
        <v>15</v>
      </c>
      <c r="D11" s="195">
        <v>1</v>
      </c>
      <c r="E11" s="196"/>
      <c r="F11" s="196">
        <f>D11*E11</f>
        <v>0</v>
      </c>
      <c r="G11" s="196">
        <f>ROUND(E11*1.2757,2)</f>
        <v>0</v>
      </c>
      <c r="H11" s="196">
        <f>D11*G11</f>
        <v>0</v>
      </c>
      <c r="I11" s="197" t="s">
        <v>267</v>
      </c>
      <c r="J11" s="198" t="s">
        <v>268</v>
      </c>
    </row>
    <row r="12" spans="1:10" ht="36.75" customHeight="1">
      <c r="A12" s="199" t="s">
        <v>4</v>
      </c>
      <c r="B12" s="218" t="s">
        <v>269</v>
      </c>
      <c r="C12" s="200" t="s">
        <v>12</v>
      </c>
      <c r="D12" s="201">
        <v>1</v>
      </c>
      <c r="E12" s="202">
        <v>571.73</v>
      </c>
      <c r="F12" s="203">
        <f>D12*E12</f>
        <v>571.73</v>
      </c>
      <c r="G12" s="204">
        <f>F12*1.2204</f>
        <v>697.73929199999998</v>
      </c>
      <c r="H12" s="203">
        <f>D12*G12</f>
        <v>697.73929199999998</v>
      </c>
      <c r="I12" s="205" t="s">
        <v>270</v>
      </c>
      <c r="J12" s="206">
        <v>34723</v>
      </c>
    </row>
    <row r="13" spans="1:10" ht="39.75" customHeight="1">
      <c r="A13" s="199" t="s">
        <v>239</v>
      </c>
      <c r="B13" s="218" t="s">
        <v>271</v>
      </c>
      <c r="C13" s="200" t="s">
        <v>272</v>
      </c>
      <c r="D13" s="201">
        <v>0.93</v>
      </c>
      <c r="E13" s="202">
        <v>26.91</v>
      </c>
      <c r="F13" s="203">
        <f>D13*E13</f>
        <v>25.026300000000003</v>
      </c>
      <c r="G13" s="204">
        <f>F13*1.2204</f>
        <v>30.542096520000001</v>
      </c>
      <c r="H13" s="203">
        <f>D13*G13</f>
        <v>28.404149763600003</v>
      </c>
      <c r="I13" s="205" t="s">
        <v>273</v>
      </c>
      <c r="J13" s="206">
        <v>88277</v>
      </c>
    </row>
    <row r="14" spans="1:10" ht="28.5" customHeight="1">
      <c r="A14" s="199" t="s">
        <v>240</v>
      </c>
      <c r="B14" s="218" t="s">
        <v>274</v>
      </c>
      <c r="C14" s="200" t="s">
        <v>272</v>
      </c>
      <c r="D14" s="201">
        <v>1.86</v>
      </c>
      <c r="E14" s="202">
        <v>17.63</v>
      </c>
      <c r="F14" s="203">
        <f>D14*E14</f>
        <v>32.791800000000002</v>
      </c>
      <c r="G14" s="204">
        <f>F14*1.2204</f>
        <v>40.019112720000003</v>
      </c>
      <c r="H14" s="203">
        <f>D14*G14</f>
        <v>74.435549659200007</v>
      </c>
      <c r="I14" s="205" t="s">
        <v>273</v>
      </c>
      <c r="J14" s="206">
        <v>88316</v>
      </c>
    </row>
    <row r="15" spans="1:10" ht="28.5" customHeight="1">
      <c r="A15" s="207"/>
      <c r="B15" s="208" t="s">
        <v>275</v>
      </c>
      <c r="C15" s="209"/>
      <c r="D15" s="210"/>
      <c r="E15" s="211"/>
      <c r="F15" s="212">
        <f>SUM(F12:F14)</f>
        <v>629.54809999999998</v>
      </c>
      <c r="G15" s="211"/>
      <c r="H15" s="212">
        <f>SUM(H12:H14)</f>
        <v>800.57899142279996</v>
      </c>
      <c r="I15" s="213"/>
      <c r="J15" s="214"/>
    </row>
    <row r="19" spans="1:7" ht="15" customHeight="1">
      <c r="A19" s="29"/>
      <c r="B19" s="618" t="s">
        <v>423</v>
      </c>
      <c r="C19" s="618"/>
      <c r="D19" s="169"/>
      <c r="E19" s="609" t="s">
        <v>77</v>
      </c>
      <c r="F19" s="609"/>
      <c r="G19" s="609"/>
    </row>
    <row r="20" spans="1:7" ht="15" customHeight="1">
      <c r="A20" s="29"/>
      <c r="B20" s="170"/>
      <c r="C20" s="170"/>
      <c r="D20" s="137"/>
      <c r="E20" s="619" t="s">
        <v>75</v>
      </c>
      <c r="F20" s="619"/>
      <c r="G20" s="619"/>
    </row>
    <row r="21" spans="1:7" ht="15" customHeight="1">
      <c r="A21" s="29"/>
      <c r="B21" s="170"/>
      <c r="C21" s="170"/>
      <c r="D21" s="137"/>
      <c r="E21" s="609" t="s">
        <v>325</v>
      </c>
      <c r="F21" s="609"/>
      <c r="G21" s="609"/>
    </row>
  </sheetData>
  <mergeCells count="10">
    <mergeCell ref="B19:C19"/>
    <mergeCell ref="E19:G19"/>
    <mergeCell ref="E20:G20"/>
    <mergeCell ref="E21:G21"/>
    <mergeCell ref="B1:B2"/>
    <mergeCell ref="C2:J2"/>
    <mergeCell ref="A4:J4"/>
    <mergeCell ref="A6:J6"/>
    <mergeCell ref="A8:J8"/>
    <mergeCell ref="I10:J10"/>
  </mergeCells>
  <pageMargins left="0.51181102362204722" right="0.51181102362204722" top="0.78740157480314965" bottom="0.78740157480314965" header="0.31496062992125984" footer="0.31496062992125984"/>
  <pageSetup orientation="landscape" r:id="rId1"/>
  <legacyDrawing r:id="rId2"/>
  <oleObjects>
    <oleObject progId="CDraw4" shapeId="7169" r:id="rId3"/>
  </oleObjects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3</vt:i4>
      </vt:variant>
    </vt:vector>
  </HeadingPairs>
  <TitlesOfParts>
    <vt:vector size="10" baseType="lpstr">
      <vt:lpstr>ANEXO 15  PLANILHA CUSTO</vt:lpstr>
      <vt:lpstr>ANEXO 32 MEMORIAL DE CÁLCULO</vt:lpstr>
      <vt:lpstr>ANEXO 16 CRONOGRAMA </vt:lpstr>
      <vt:lpstr>BDI</vt:lpstr>
      <vt:lpstr>Talela das ruas</vt:lpstr>
      <vt:lpstr>Composição 1</vt:lpstr>
      <vt:lpstr>Plan1</vt:lpstr>
      <vt:lpstr>'ANEXO 15  PLANILHA CUSTO'!Area_de_impressao</vt:lpstr>
      <vt:lpstr>'ANEXO 15  PLANILHA CUSTO'!Titulos_de_impressao</vt:lpstr>
      <vt:lpstr>'ANEXO 32 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certa 3</dc:title>
  <dc:creator>JC</dc:creator>
  <cp:lastModifiedBy>Usuário</cp:lastModifiedBy>
  <cp:lastPrinted>2018-05-07T20:11:32Z</cp:lastPrinted>
  <dcterms:created xsi:type="dcterms:W3CDTF">2013-11-05T10:31:33Z</dcterms:created>
  <dcterms:modified xsi:type="dcterms:W3CDTF">2018-10-05T01:28:35Z</dcterms:modified>
</cp:coreProperties>
</file>