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Override PartName="/xl/embeddings/oleObject3.bin" ContentType="application/vnd.openxmlformats-officedocument.oleObject"/>
  <Default Extension="wmf" ContentType="image/x-wmf"/>
  <Override PartName="/xl/embeddings/oleObject4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95" windowWidth="19320" windowHeight="7575" firstSheet="1" activeTab="6"/>
  </bookViews>
  <sheets>
    <sheet name="ANEXO 15 - PLANILHA CUSTO" sheetId="1" r:id="rId1"/>
    <sheet name="MEMORIAL DE CÁLCULO" sheetId="2" r:id="rId2"/>
    <sheet name="CRONOGRAMA " sheetId="3" r:id="rId3"/>
    <sheet name="Tabela de ruas" sheetId="4" r:id="rId4"/>
    <sheet name="BDI" sheetId="7" r:id="rId5"/>
    <sheet name="Cronograma Casa Civil" sheetId="9" r:id="rId6"/>
    <sheet name="Modelo Planilha orç." sheetId="10" r:id="rId7"/>
    <sheet name="Modelo Cronog." sheetId="11" r:id="rId8"/>
    <sheet name="Plan1" sheetId="12" r:id="rId9"/>
  </sheets>
  <definedNames>
    <definedName name="_xlnm.Print_Area" localSheetId="0">'ANEXO 15 - PLANILHA CUSTO'!$A$2:$H$26</definedName>
    <definedName name="_xlnm.Print_Titles" localSheetId="0">'ANEXO 15 - PLANILHA CUSTO'!$2:$8</definedName>
    <definedName name="_xlnm.Print_Titles" localSheetId="1">'MEMORIAL DE CÁLCULO'!$1:$4</definedName>
  </definedNames>
  <calcPr calcId="124519"/>
</workbook>
</file>

<file path=xl/calcChain.xml><?xml version="1.0" encoding="utf-8"?>
<calcChain xmlns="http://schemas.openxmlformats.org/spreadsheetml/2006/main">
  <c r="D20" i="9"/>
  <c r="D19"/>
  <c r="F15" i="10"/>
  <c r="F16" s="1"/>
  <c r="F21"/>
  <c r="F20"/>
  <c r="D19"/>
  <c r="F19" s="1"/>
  <c r="F18"/>
  <c r="H16" i="3"/>
  <c r="H14"/>
  <c r="G23"/>
  <c r="F23"/>
  <c r="C19" i="11"/>
  <c r="B12"/>
  <c r="B10"/>
  <c r="E23" i="3"/>
  <c r="D17"/>
  <c r="F22" i="10" l="1"/>
  <c r="F24" s="1"/>
  <c r="H23" i="3"/>
  <c r="J28" i="9"/>
  <c r="J17"/>
  <c r="H16" i="1" l="1"/>
  <c r="H15" l="1"/>
  <c r="H13"/>
  <c r="H10"/>
  <c r="F14" l="1"/>
  <c r="B28" i="7"/>
  <c r="D28" s="1"/>
  <c r="F13"/>
  <c r="F12"/>
  <c r="F11"/>
  <c r="F10"/>
  <c r="F9"/>
  <c r="H14" i="1" l="1"/>
  <c r="H17" s="1"/>
  <c r="F45" i="4" l="1"/>
  <c r="F42"/>
  <c r="F39"/>
  <c r="F36"/>
  <c r="F33"/>
  <c r="F30"/>
  <c r="F27"/>
  <c r="F24"/>
  <c r="F21"/>
  <c r="F12"/>
  <c r="B16" i="3" l="1"/>
  <c r="B14"/>
  <c r="C23"/>
  <c r="C17" i="2" l="1"/>
  <c r="B17"/>
  <c r="A17"/>
  <c r="C13"/>
  <c r="B13"/>
  <c r="A13"/>
  <c r="C9"/>
  <c r="B9"/>
  <c r="A9"/>
  <c r="C5"/>
  <c r="B5"/>
  <c r="A5"/>
  <c r="H11" i="1" l="1"/>
  <c r="H19" l="1"/>
  <c r="H20" s="1"/>
  <c r="D18" i="9"/>
  <c r="J18" l="1"/>
  <c r="J30" s="1"/>
  <c r="D30"/>
  <c r="D29" s="1"/>
  <c r="J29" s="1"/>
  <c r="D15" i="3"/>
  <c r="G22"/>
  <c r="H22" i="1"/>
  <c r="E22" i="3"/>
  <c r="F22"/>
  <c r="D23" l="1"/>
  <c r="D25" s="1"/>
  <c r="D22" l="1"/>
  <c r="E25"/>
  <c r="F25" s="1"/>
  <c r="G25" s="1"/>
  <c r="E24" l="1"/>
  <c r="F24" s="1"/>
  <c r="G24" s="1"/>
  <c r="H22"/>
  <c r="D24"/>
</calcChain>
</file>

<file path=xl/sharedStrings.xml><?xml version="1.0" encoding="utf-8"?>
<sst xmlns="http://schemas.openxmlformats.org/spreadsheetml/2006/main" count="323" uniqueCount="167">
  <si>
    <t>SERVIÇOS PRELIMINARES</t>
  </si>
  <si>
    <t>2</t>
  </si>
  <si>
    <t>1.1</t>
  </si>
  <si>
    <t>1</t>
  </si>
  <si>
    <t>TOTAL</t>
  </si>
  <si>
    <t>QUANT.</t>
  </si>
  <si>
    <t>UNID.</t>
  </si>
  <si>
    <t>ITEM</t>
  </si>
  <si>
    <t>m2</t>
  </si>
  <si>
    <t>m3</t>
  </si>
  <si>
    <t>m²</t>
  </si>
  <si>
    <t>RECAPEAMENTO</t>
  </si>
  <si>
    <t xml:space="preserve">Subitens </t>
  </si>
  <si>
    <t>02.08.02</t>
  </si>
  <si>
    <t>Imprimação betuminosa ligante</t>
  </si>
  <si>
    <t>54.03.230</t>
  </si>
  <si>
    <t>54.03.210</t>
  </si>
  <si>
    <t>Camada de rolamento em concreto betuminoso usinado quente - CBUQ</t>
  </si>
  <si>
    <t>54.01.410</t>
  </si>
  <si>
    <t>Varrição de pavimento para recapeamento</t>
  </si>
  <si>
    <t>2.1</t>
  </si>
  <si>
    <t>2.2</t>
  </si>
  <si>
    <t>2.3</t>
  </si>
  <si>
    <t xml:space="preserve">Placa de identificação para obra </t>
  </si>
  <si>
    <t>BASE  SERVIÇOS</t>
  </si>
  <si>
    <t>CÓDIGO SERVIÇOS</t>
  </si>
  <si>
    <t>DESCRIÇÃO DOS SERVIÇOS</t>
  </si>
  <si>
    <t>VALOR TOTAL     R$</t>
  </si>
  <si>
    <t>P. U.  R$      S/BDI</t>
  </si>
  <si>
    <t xml:space="preserve">item
</t>
  </si>
  <si>
    <t xml:space="preserve">CÓD. SERVIÇO
</t>
  </si>
  <si>
    <t>DESCRIÇÃO DO SERVIÇO</t>
  </si>
  <si>
    <t>Quant</t>
  </si>
  <si>
    <t>Joaquim Carlos Cambraia</t>
  </si>
  <si>
    <t xml:space="preserve">  SINAPI 15/07/17                                                      DATA: 21/07/2017</t>
  </si>
  <si>
    <t>EngC civil CREA 060027864-5</t>
  </si>
  <si>
    <t xml:space="preserve">ANEXO 15                                                            PLANILHA ORÇAMENTÁRIA ESTIMATIVA DETALHADA </t>
  </si>
  <si>
    <r>
      <t xml:space="preserve">ANEXO 32         MEMÓRIA DE CÁLCULO FORMALIZAÇÃO
</t>
    </r>
    <r>
      <rPr>
        <b/>
        <sz val="11"/>
        <color indexed="8"/>
        <rFont val="Arial"/>
        <family val="2"/>
        <charset val="1"/>
      </rPr>
      <t>(ENCAMINHAR JUNTO COM A PLANILHA ORÇAMENTÁRIA)</t>
    </r>
  </si>
  <si>
    <t>1x3,00mx2,00m</t>
  </si>
  <si>
    <t>CONVÊNIO</t>
  </si>
  <si>
    <t>CONTRAPARTIDA</t>
  </si>
  <si>
    <t>Engº civil CREA 066027864-5</t>
  </si>
  <si>
    <t>MÊS</t>
  </si>
  <si>
    <t>A EXECUTADO</t>
  </si>
  <si>
    <t>MÊS 1</t>
  </si>
  <si>
    <t>MÊS 2</t>
  </si>
  <si>
    <t>MÊS 3</t>
  </si>
  <si>
    <t>MÊS 4</t>
  </si>
  <si>
    <t>SERVIÇOS</t>
  </si>
  <si>
    <t xml:space="preserve">  % / R$</t>
  </si>
  <si>
    <t>1              30</t>
  </si>
  <si>
    <t>1.0</t>
  </si>
  <si>
    <t>2.0</t>
  </si>
  <si>
    <t>TOTAL  (R$)</t>
  </si>
  <si>
    <t>TOTAL ACUMULADO DOS SERVIÇOS (R$)</t>
  </si>
  <si>
    <t>Engº Joaquim Carlos Cambraia</t>
  </si>
  <si>
    <t>CREA 0600278645</t>
  </si>
  <si>
    <t>Largura              (L)</t>
  </si>
  <si>
    <t>Comprimento (C)</t>
  </si>
  <si>
    <t>Área                 (LxC)</t>
  </si>
  <si>
    <t>Av. Perimetral</t>
  </si>
  <si>
    <t>Trecho: Rua Prefeito Lauro Ferreira Braga</t>
  </si>
  <si>
    <t>RUA ANÍSIO MACHADO</t>
  </si>
  <si>
    <t>Rua Dr Fernando Pimentel</t>
  </si>
  <si>
    <t>AV PERIMETRAL</t>
  </si>
  <si>
    <t>Rua Jurandir Negrão</t>
  </si>
  <si>
    <t>RUA ROQUE V. MACHADO</t>
  </si>
  <si>
    <t>Trecho: Rua Anísio Machado</t>
  </si>
  <si>
    <t>RUA ANTONIO FERNANDES</t>
  </si>
  <si>
    <t>RUA ROQUE POLIMENO</t>
  </si>
  <si>
    <t>RUA FELICIANO BELO</t>
  </si>
  <si>
    <t>RUA PEDRO L. BARBOSA</t>
  </si>
  <si>
    <t>RUA DR FERNANDO PIMENTEL</t>
  </si>
  <si>
    <t>RUA JURANDIR NEGRÃO</t>
  </si>
  <si>
    <t>Eng. Joaquim Carlos Cambraia</t>
  </si>
  <si>
    <t>PLANILHA DE COMPOSIÇÃO DO BDI</t>
  </si>
  <si>
    <t>Tipo de obra: Construção de Rodovias e Ferrovias</t>
  </si>
  <si>
    <t>ITEM COMPONENTE</t>
  </si>
  <si>
    <t>1º Quartil</t>
  </si>
  <si>
    <t>Mediana</t>
  </si>
  <si>
    <t>3º Quartil</t>
  </si>
  <si>
    <t>ADOTADO</t>
  </si>
  <si>
    <t>SITUAÇÃO</t>
  </si>
  <si>
    <t>Administração Central</t>
  </si>
  <si>
    <t>Seguro e Garantia</t>
  </si>
  <si>
    <t>Risco</t>
  </si>
  <si>
    <t>Despesas Financeiras</t>
  </si>
  <si>
    <t>Lucro</t>
  </si>
  <si>
    <t>Tributos (PIS, COFINS e ISSQN)</t>
  </si>
  <si>
    <t>Conforme legislação especifica</t>
  </si>
  <si>
    <t>Construção de Rodovias e Ferrovias</t>
  </si>
  <si>
    <t xml:space="preserve">BDI ADOTADO = </t>
  </si>
  <si>
    <t>Joaquim Carlso cambraia</t>
  </si>
  <si>
    <t>Engº civil CREA 060027864-5</t>
  </si>
  <si>
    <t>Estância Turística de Paraguaçu Paulista   Estado de São Paulo</t>
  </si>
  <si>
    <t>Estância Turística de Paraguaçu Paulista                           Estado de São Paulo</t>
  </si>
  <si>
    <t xml:space="preserve">ANEXO 24 - TABELA DE RUAS </t>
  </si>
  <si>
    <t>CPOS 171</t>
  </si>
  <si>
    <t>BASE: CPOS Nº 171 - 01/11/17</t>
  </si>
  <si>
    <t>OBJETO: INFRA ESTRUTURA URBANA</t>
  </si>
  <si>
    <t>LOCAL: AV. DURVAL GARMS - JARDIM MURILO MACEDO</t>
  </si>
  <si>
    <t>TOTAÇ COM BDI - 22,04%</t>
  </si>
  <si>
    <t>2.4</t>
  </si>
  <si>
    <t>54.03.221</t>
  </si>
  <si>
    <t>Restauração de pavimento asfáltico c/concreto betuminoso usinado quente - CBUQ</t>
  </si>
  <si>
    <t>DATA: 09/03/2018</t>
  </si>
  <si>
    <t>Av, Sete de Setembro</t>
  </si>
  <si>
    <t>OBJETO: INFRAESTRUTURA URBANA</t>
  </si>
  <si>
    <t>GOVERNO DO ESTADO DE SÃO PAULO</t>
  </si>
  <si>
    <t>MUNICÍPIO</t>
  </si>
  <si>
    <t>Paraguaçu Paulista</t>
  </si>
  <si>
    <t>OBRA:</t>
  </si>
  <si>
    <t>PRAZO PROPOSTO</t>
  </si>
  <si>
    <t xml:space="preserve">DATA BASE: </t>
  </si>
  <si>
    <t>Infraestrutura urbana em vias do município</t>
  </si>
  <si>
    <t>INÍCIO:  Data da assinatura do convênio</t>
  </si>
  <si>
    <t>UNIDADE</t>
  </si>
  <si>
    <t>RECURSOS LIBERADOS</t>
  </si>
  <si>
    <t>Assinatura do Convênio</t>
  </si>
  <si>
    <r>
      <t xml:space="preserve">PRAZO DE LIBERAÇÃO: </t>
    </r>
    <r>
      <rPr>
        <sz val="10"/>
        <rFont val="Times New Roman"/>
        <family val="1"/>
      </rPr>
      <t>em até 30 dias após a aprovação da prestação de contas anterior</t>
    </r>
  </si>
  <si>
    <t>Serviços Preliminares</t>
  </si>
  <si>
    <t>R$</t>
  </si>
  <si>
    <t>Recapeamento Asfáltico</t>
  </si>
  <si>
    <t>RECURSOS ESTADUAIS</t>
  </si>
  <si>
    <t>RECURSOS PRÓPRIOS</t>
  </si>
  <si>
    <t xml:space="preserve">T O T A L </t>
  </si>
  <si>
    <t>2a. ETAPA</t>
  </si>
  <si>
    <r>
      <t>PERÍODO:</t>
    </r>
    <r>
      <rPr>
        <b/>
        <sz val="12"/>
        <color indexed="12"/>
        <rFont val="Times New Roman"/>
        <family val="1"/>
      </rPr>
      <t xml:space="preserve"> 90</t>
    </r>
    <r>
      <rPr>
        <b/>
        <sz val="12"/>
        <rFont val="Times New Roman"/>
        <family val="1"/>
      </rPr>
      <t xml:space="preserve"> dias</t>
    </r>
  </si>
  <si>
    <t>Eng¿ civil CREA: 060027864-5</t>
  </si>
  <si>
    <t>PRAZO DE EXECUÇÃO:            90  dias</t>
  </si>
  <si>
    <r>
      <t xml:space="preserve">FINAL: </t>
    </r>
    <r>
      <rPr>
        <b/>
        <sz val="10"/>
        <color rgb="FFFF0000"/>
        <rFont val="Times New Roman"/>
        <family val="1"/>
      </rPr>
      <t>210</t>
    </r>
    <r>
      <rPr>
        <sz val="10"/>
        <rFont val="Times New Roman"/>
        <family val="1"/>
      </rPr>
      <t xml:space="preserve"> </t>
    </r>
    <r>
      <rPr>
        <sz val="10"/>
        <color indexed="12"/>
        <rFont val="Times New Roman"/>
        <family val="1"/>
      </rPr>
      <t>dias a partir da data da assinatura do convênio</t>
    </r>
  </si>
  <si>
    <t>LOCAL</t>
  </si>
  <si>
    <t>Qualidade dos serviços</t>
  </si>
  <si>
    <t>Recapeamento com massa usinado a quente CBUQ com 3cm de espessura</t>
  </si>
  <si>
    <t>Trecho Rua Conceição de Monte Alegre</t>
  </si>
  <si>
    <t>Comp.     (C)</t>
  </si>
  <si>
    <r>
      <t>PERÍODO:</t>
    </r>
    <r>
      <rPr>
        <b/>
        <sz val="12"/>
        <color indexed="12"/>
        <rFont val="Times New Roman"/>
        <family val="1"/>
      </rPr>
      <t xml:space="preserve"> 120 </t>
    </r>
    <r>
      <rPr>
        <b/>
        <sz val="12"/>
        <rFont val="Times New Roman"/>
        <family val="1"/>
      </rPr>
      <t>dias</t>
    </r>
  </si>
  <si>
    <t>ÁREA DE RECAPEMANTO:  4.144,00m2</t>
  </si>
  <si>
    <t>Tabela das ruas -4.144,00m2</t>
  </si>
  <si>
    <t>4.144,00m2x0,03m</t>
  </si>
  <si>
    <t>4.144,00m2x0,03m*5%</t>
  </si>
  <si>
    <t>Av. Durval Garms</t>
  </si>
  <si>
    <t>Av. Durval Garms - Jd. Murilo Macedo</t>
  </si>
  <si>
    <t xml:space="preserve">                            DATA: 09/03/2018</t>
  </si>
  <si>
    <t>OBJETO: Infraestrutura urbana</t>
  </si>
  <si>
    <t>Paraguaçu Paulista 11 de janeiro de 2019</t>
  </si>
  <si>
    <t>Paraguaçu Paulista, 11 de janeiro de 2019</t>
  </si>
  <si>
    <t>Paraguaçu Paulista, 11 de janeiro  de 2019</t>
  </si>
  <si>
    <t>Local e data</t>
  </si>
  <si>
    <t>Resp. pela empresa</t>
  </si>
  <si>
    <t>CRONORAMA FÍSICO FINANCEIRO</t>
  </si>
  <si>
    <t>Timbre da empresa</t>
  </si>
  <si>
    <t>%</t>
  </si>
  <si>
    <t>Estância Turística de Paraguaçu Paulista</t>
  </si>
  <si>
    <t>Estado de São Paulo</t>
  </si>
  <si>
    <t>Resp. Pela empresa</t>
  </si>
  <si>
    <t xml:space="preserve"> PLANILHA ORÇAMENTÁRIA </t>
  </si>
  <si>
    <t>LOCAL: AV. DURVAL GARMS - JÁ. MURILO MACEDO</t>
  </si>
  <si>
    <t>PARAGUAÇU PAULISTA - SP</t>
  </si>
  <si>
    <t xml:space="preserve">P. U.  R$   </t>
  </si>
  <si>
    <t xml:space="preserve"> ART Nº 28027230190041408</t>
  </si>
  <si>
    <t>ART Nº 28027230190041408</t>
  </si>
  <si>
    <t>ART Nº28027230190041408</t>
  </si>
  <si>
    <t>CONVÊNIO: 1461/2018 - SEC. PLAN. E GESTÃO</t>
  </si>
  <si>
    <t>CONVÊNIO: 1461/2018 - SEC. PLAN. E GESTÃO -   Infraestrutura urbana - Rua Av. Durval Garms - Jd. Murilo Macedo</t>
  </si>
  <si>
    <t>SECRETAIA DE PLANEJAMENTO E GESTÃO</t>
  </si>
  <si>
    <t>PRAZO DE EXECUÇÃO DA OBRA: 01 MÊS</t>
  </si>
</sst>
</file>

<file path=xl/styles.xml><?xml version="1.0" encoding="utf-8"?>
<styleSheet xmlns="http://schemas.openxmlformats.org/spreadsheetml/2006/main">
  <numFmts count="8">
    <numFmt numFmtId="44" formatCode="_-&quot;R$&quot;* #,##0.00_-;\-&quot;R$&quot;* #,##0.00_-;_-&quot;R$&quot;* &quot;-&quot;??_-;_-@_-"/>
    <numFmt numFmtId="43" formatCode="_-* #,##0.00_-;\-* #,##0.00_-;_-* &quot;-&quot;??_-;_-@_-"/>
    <numFmt numFmtId="164" formatCode="&quot;R$&quot;\ #,##0;[Red]\-&quot;R$&quot;\ #,##0"/>
    <numFmt numFmtId="165" formatCode="_(* #,##0.00_);_(* \(#,##0.00\);_(* &quot;-&quot;??_);_(@_)"/>
    <numFmt numFmtId="166" formatCode="&quot;R$&quot;#,##0.00"/>
    <numFmt numFmtId="167" formatCode="_(* #,##0_);_(* \(#,##0\);_(* &quot;-&quot;??_);_(@_)"/>
    <numFmt numFmtId="168" formatCode="0.00%&quot; (*)&quot;"/>
    <numFmt numFmtId="169" formatCode="[$-416]mmmm\-yy;@"/>
  </numFmts>
  <fonts count="6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5.5"/>
      <color indexed="8"/>
      <name val="Arial"/>
      <family val="2"/>
      <charset val="1"/>
    </font>
    <font>
      <b/>
      <sz val="11"/>
      <color indexed="8"/>
      <name val="Arial"/>
      <family val="2"/>
      <charset val="1"/>
    </font>
    <font>
      <b/>
      <sz val="10"/>
      <color indexed="8"/>
      <name val="Arial"/>
      <family val="2"/>
      <charset val="1"/>
    </font>
    <font>
      <sz val="10"/>
      <color indexed="10"/>
      <name val="Arial"/>
      <family val="2"/>
      <charset val="1"/>
    </font>
    <font>
      <sz val="10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color theme="1"/>
      <name val="Arial"/>
      <family val="2"/>
    </font>
    <font>
      <b/>
      <sz val="16"/>
      <color theme="1"/>
      <name val="Calibri"/>
      <family val="2"/>
      <scheme val="minor"/>
    </font>
    <font>
      <sz val="10"/>
      <color theme="1"/>
      <name val="Arial"/>
      <family val="2"/>
    </font>
    <font>
      <sz val="14"/>
      <color indexed="8"/>
      <name val="Calibri"/>
      <family val="2"/>
    </font>
    <font>
      <sz val="12"/>
      <color indexed="8"/>
      <name val="Calibri"/>
      <family val="2"/>
    </font>
    <font>
      <sz val="8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1"/>
      <color indexed="8"/>
      <name val="Calibri"/>
      <family val="2"/>
    </font>
    <font>
      <i/>
      <sz val="22"/>
      <name val="Phyllis"/>
    </font>
    <font>
      <i/>
      <sz val="18"/>
      <name val="Times New Roman"/>
      <family val="1"/>
    </font>
    <font>
      <sz val="12"/>
      <color indexed="8"/>
      <name val="Arial"/>
      <family val="2"/>
    </font>
    <font>
      <b/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Times New Roman"/>
      <family val="1"/>
    </font>
    <font>
      <b/>
      <sz val="14"/>
      <name val="Times New Roman"/>
      <family val="1"/>
    </font>
    <font>
      <sz val="14"/>
      <name val="Times New Roman"/>
      <family val="1"/>
    </font>
    <font>
      <sz val="12"/>
      <name val="Times New Roman"/>
      <family val="1"/>
    </font>
    <font>
      <b/>
      <sz val="13"/>
      <name val="Times New Roman"/>
      <family val="1"/>
    </font>
    <font>
      <sz val="11"/>
      <name val="Georgia"/>
      <family val="1"/>
    </font>
    <font>
      <sz val="11"/>
      <name val="MS Sans Serif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4"/>
      <color indexed="12"/>
      <name val="Times New Roman"/>
      <family val="1"/>
    </font>
    <font>
      <sz val="10"/>
      <color indexed="12"/>
      <name val="Times New Roman"/>
      <family val="1"/>
    </font>
    <font>
      <b/>
      <sz val="12"/>
      <name val="Times New Roman"/>
      <family val="1"/>
    </font>
    <font>
      <b/>
      <sz val="8"/>
      <name val="Times New Roman"/>
      <family val="1"/>
    </font>
    <font>
      <sz val="10"/>
      <color indexed="8"/>
      <name val="MS Sans Serif"/>
      <family val="2"/>
    </font>
    <font>
      <b/>
      <sz val="12"/>
      <color indexed="8"/>
      <name val="Arial"/>
      <family val="2"/>
    </font>
    <font>
      <b/>
      <sz val="10"/>
      <color indexed="8"/>
      <name val="Arial"/>
      <family val="2"/>
    </font>
    <font>
      <b/>
      <sz val="13"/>
      <color indexed="12"/>
      <name val="Times New Roman"/>
      <family val="1"/>
    </font>
    <font>
      <sz val="8.5"/>
      <name val="Times New Roman"/>
      <family val="1"/>
    </font>
    <font>
      <sz val="12"/>
      <color indexed="12"/>
      <name val="Times New Roman"/>
      <family val="1"/>
    </font>
    <font>
      <b/>
      <sz val="12"/>
      <color indexed="56"/>
      <name val="Times New Roman"/>
      <family val="1"/>
    </font>
    <font>
      <b/>
      <sz val="12"/>
      <color indexed="12"/>
      <name val="Times New Roman"/>
      <family val="1"/>
    </font>
    <font>
      <sz val="10"/>
      <color rgb="FF0000FF"/>
      <name val="Times New Roman"/>
      <family val="1"/>
    </font>
    <font>
      <b/>
      <sz val="12"/>
      <color indexed="12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sz val="14"/>
      <name val="Arial"/>
      <family val="2"/>
    </font>
    <font>
      <b/>
      <sz val="10"/>
      <color rgb="FFFF0000"/>
      <name val="Times New Roman"/>
      <family val="1"/>
    </font>
    <font>
      <sz val="10"/>
      <color rgb="FF00000A"/>
      <name val="Arial"/>
      <family val="2"/>
    </font>
    <font>
      <b/>
      <sz val="12"/>
      <color indexed="8"/>
      <name val="Calibri"/>
      <family val="2"/>
    </font>
    <font>
      <b/>
      <i/>
      <sz val="18"/>
      <name val="Times New Roman"/>
      <family val="1"/>
    </font>
    <font>
      <b/>
      <i/>
      <sz val="12"/>
      <name val="Times New Roman"/>
      <family val="1"/>
    </font>
    <font>
      <b/>
      <sz val="9"/>
      <color indexed="8"/>
      <name val="Arial"/>
      <family val="2"/>
      <charset val="1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gray0625"/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ck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/>
      <top style="thick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 style="thick">
        <color indexed="8"/>
      </top>
      <bottom/>
      <diagonal/>
    </border>
    <border>
      <left style="thick">
        <color indexed="8"/>
      </left>
      <right/>
      <top style="medium">
        <color indexed="8"/>
      </top>
      <bottom style="medium">
        <color indexed="8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thick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64"/>
      </right>
      <top/>
      <bottom style="medium">
        <color indexed="8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</borders>
  <cellStyleXfs count="12">
    <xf numFmtId="0" fontId="0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4" fontId="3" fillId="0" borderId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45" fillId="0" borderId="0"/>
  </cellStyleXfs>
  <cellXfs count="454">
    <xf numFmtId="0" fontId="0" fillId="0" borderId="0" xfId="0"/>
    <xf numFmtId="0" fontId="5" fillId="0" borderId="0" xfId="0" applyFont="1" applyFill="1" applyBorder="1" applyAlignment="1">
      <alignment vertical="center"/>
    </xf>
    <xf numFmtId="165" fontId="5" fillId="0" borderId="0" xfId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37" fontId="5" fillId="0" borderId="0" xfId="1" applyNumberFormat="1" applyFont="1" applyFill="1" applyBorder="1" applyAlignment="1">
      <alignment horizontal="center" vertical="center"/>
    </xf>
    <xf numFmtId="165" fontId="5" fillId="0" borderId="0" xfId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4" fontId="5" fillId="0" borderId="0" xfId="1" applyNumberFormat="1" applyFont="1" applyFill="1" applyBorder="1" applyAlignment="1">
      <alignment horizontal="right" vertical="center"/>
    </xf>
    <xf numFmtId="4" fontId="5" fillId="0" borderId="0" xfId="0" applyNumberFormat="1" applyFont="1" applyFill="1" applyBorder="1" applyAlignment="1">
      <alignment horizontal="right" vertical="center"/>
    </xf>
    <xf numFmtId="4" fontId="4" fillId="0" borderId="0" xfId="1" applyNumberFormat="1" applyFont="1" applyFill="1" applyBorder="1" applyAlignment="1">
      <alignment horizontal="right" vertical="center"/>
    </xf>
    <xf numFmtId="165" fontId="4" fillId="0" borderId="0" xfId="1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right" vertical="center"/>
    </xf>
    <xf numFmtId="0" fontId="5" fillId="4" borderId="8" xfId="0" applyFont="1" applyFill="1" applyBorder="1" applyAlignment="1" applyProtection="1">
      <alignment vertical="center"/>
      <protection locked="0"/>
    </xf>
    <xf numFmtId="0" fontId="5" fillId="4" borderId="4" xfId="0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horizontal="left" vertical="center"/>
      <protection locked="0"/>
    </xf>
    <xf numFmtId="0" fontId="5" fillId="4" borderId="5" xfId="0" applyFont="1" applyFill="1" applyBorder="1" applyAlignment="1">
      <alignment vertical="center"/>
    </xf>
    <xf numFmtId="4" fontId="5" fillId="4" borderId="5" xfId="0" applyNumberFormat="1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horizontal="right" vertical="center"/>
      <protection locked="0"/>
    </xf>
    <xf numFmtId="4" fontId="5" fillId="4" borderId="0" xfId="0" applyNumberFormat="1" applyFont="1" applyFill="1" applyBorder="1" applyAlignment="1" applyProtection="1">
      <alignment horizontal="left" vertical="center"/>
      <protection locked="0"/>
    </xf>
    <xf numFmtId="0" fontId="5" fillId="4" borderId="8" xfId="0" applyFont="1" applyFill="1" applyBorder="1" applyAlignment="1">
      <alignment horizontal="left" vertical="center"/>
    </xf>
    <xf numFmtId="0" fontId="5" fillId="4" borderId="0" xfId="0" applyFont="1" applyFill="1" applyBorder="1" applyAlignment="1">
      <alignment vertical="center"/>
    </xf>
    <xf numFmtId="0" fontId="5" fillId="4" borderId="7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vertical="center"/>
    </xf>
    <xf numFmtId="0" fontId="5" fillId="4" borderId="6" xfId="0" applyFont="1" applyFill="1" applyBorder="1" applyAlignment="1" applyProtection="1">
      <alignment vertical="center"/>
      <protection locked="0"/>
    </xf>
    <xf numFmtId="0" fontId="5" fillId="4" borderId="7" xfId="0" applyFont="1" applyFill="1" applyBorder="1" applyAlignment="1" applyProtection="1">
      <alignment vertical="center"/>
      <protection locked="0"/>
    </xf>
    <xf numFmtId="49" fontId="5" fillId="4" borderId="7" xfId="0" applyNumberFormat="1" applyFont="1" applyFill="1" applyBorder="1" applyAlignment="1">
      <alignment horizontal="left" vertical="center"/>
    </xf>
    <xf numFmtId="0" fontId="11" fillId="0" borderId="9" xfId="0" applyFont="1" applyBorder="1" applyAlignment="1">
      <alignment vertical="top" wrapText="1"/>
    </xf>
    <xf numFmtId="0" fontId="12" fillId="0" borderId="0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49" fontId="11" fillId="0" borderId="10" xfId="0" applyNumberFormat="1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1" fillId="0" borderId="12" xfId="0" applyFont="1" applyBorder="1" applyAlignment="1">
      <alignment vertical="top" wrapText="1"/>
    </xf>
    <xf numFmtId="0" fontId="11" fillId="0" borderId="13" xfId="0" applyFont="1" applyBorder="1" applyAlignment="1">
      <alignment vertical="top" wrapText="1"/>
    </xf>
    <xf numFmtId="49" fontId="11" fillId="0" borderId="14" xfId="0" applyNumberFormat="1" applyFont="1" applyBorder="1" applyAlignment="1">
      <alignment vertical="top" wrapText="1"/>
    </xf>
    <xf numFmtId="0" fontId="11" fillId="0" borderId="15" xfId="0" applyFont="1" applyBorder="1" applyAlignment="1">
      <alignment vertical="top" wrapText="1"/>
    </xf>
    <xf numFmtId="49" fontId="11" fillId="0" borderId="16" xfId="0" applyNumberFormat="1" applyFont="1" applyBorder="1" applyAlignment="1">
      <alignment vertical="top" wrapText="1"/>
    </xf>
    <xf numFmtId="0" fontId="0" fillId="0" borderId="0" xfId="0" applyBorder="1"/>
    <xf numFmtId="0" fontId="11" fillId="0" borderId="17" xfId="0" applyFont="1" applyBorder="1" applyAlignment="1">
      <alignment vertical="top" wrapText="1"/>
    </xf>
    <xf numFmtId="0" fontId="11" fillId="0" borderId="18" xfId="0" applyFont="1" applyBorder="1" applyAlignment="1">
      <alignment vertical="top" wrapText="1"/>
    </xf>
    <xf numFmtId="165" fontId="3" fillId="0" borderId="22" xfId="1" applyFont="1" applyBorder="1" applyAlignment="1">
      <alignment horizontal="center" vertical="center" wrapText="1"/>
    </xf>
    <xf numFmtId="165" fontId="11" fillId="0" borderId="21" xfId="1" applyFont="1" applyBorder="1" applyAlignment="1">
      <alignment horizontal="center" vertical="center" wrapText="1"/>
    </xf>
    <xf numFmtId="165" fontId="11" fillId="0" borderId="25" xfId="1" applyFont="1" applyBorder="1" applyAlignment="1">
      <alignment horizontal="center" vertical="center" wrapText="1"/>
    </xf>
    <xf numFmtId="165" fontId="12" fillId="0" borderId="0" xfId="1" applyFont="1" applyBorder="1" applyAlignment="1">
      <alignment horizontal="center" vertical="center" wrapText="1"/>
    </xf>
    <xf numFmtId="165" fontId="3" fillId="0" borderId="0" xfId="1" applyFont="1" applyBorder="1" applyAlignment="1">
      <alignment horizontal="center" vertical="center" wrapText="1"/>
    </xf>
    <xf numFmtId="49" fontId="3" fillId="0" borderId="0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 applyProtection="1">
      <alignment horizontal="center" vertical="center"/>
      <protection locked="0"/>
    </xf>
    <xf numFmtId="0" fontId="8" fillId="0" borderId="0" xfId="0" applyFont="1" applyFill="1" applyBorder="1" applyAlignment="1" applyProtection="1">
      <alignment vertical="center" wrapText="1"/>
      <protection locked="0"/>
    </xf>
    <xf numFmtId="0" fontId="8" fillId="0" borderId="0" xfId="0" applyFont="1" applyFill="1" applyBorder="1" applyAlignment="1" applyProtection="1">
      <alignment horizontal="center" vertical="center"/>
      <protection locked="0"/>
    </xf>
    <xf numFmtId="165" fontId="3" fillId="0" borderId="0" xfId="1" applyFont="1" applyFill="1" applyBorder="1" applyAlignment="1" applyProtection="1">
      <alignment horizontal="right" vertical="center"/>
      <protection locked="0"/>
    </xf>
    <xf numFmtId="165" fontId="3" fillId="0" borderId="0" xfId="1" applyFont="1" applyFill="1" applyBorder="1" applyAlignment="1" applyProtection="1">
      <alignment vertical="center"/>
      <protection locked="0"/>
    </xf>
    <xf numFmtId="165" fontId="8" fillId="0" borderId="0" xfId="1" applyFont="1" applyFill="1" applyBorder="1" applyAlignment="1" applyProtection="1">
      <alignment horizontal="right" vertical="center"/>
      <protection locked="0"/>
    </xf>
    <xf numFmtId="165" fontId="8" fillId="0" borderId="0" xfId="1" applyFont="1" applyFill="1" applyBorder="1" applyAlignment="1" applyProtection="1">
      <alignment vertical="center"/>
      <protection locked="0"/>
    </xf>
    <xf numFmtId="165" fontId="8" fillId="0" borderId="0" xfId="1" applyFont="1" applyFill="1" applyBorder="1" applyAlignment="1">
      <alignment horizontal="right" vertical="center"/>
    </xf>
    <xf numFmtId="0" fontId="3" fillId="0" borderId="0" xfId="0" applyFont="1" applyFill="1" applyBorder="1" applyAlignment="1" applyProtection="1">
      <alignment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165" fontId="3" fillId="0" borderId="22" xfId="1" applyFont="1" applyFill="1" applyBorder="1" applyAlignment="1">
      <alignment horizontal="center" vertical="center" wrapText="1"/>
    </xf>
    <xf numFmtId="165" fontId="3" fillId="0" borderId="2" xfId="1" applyFont="1" applyFill="1" applyBorder="1" applyAlignment="1" applyProtection="1">
      <alignment vertical="center"/>
      <protection locked="0"/>
    </xf>
    <xf numFmtId="165" fontId="3" fillId="0" borderId="3" xfId="1" applyFont="1" applyFill="1" applyBorder="1" applyAlignment="1" applyProtection="1">
      <alignment vertical="center"/>
      <protection locked="0"/>
    </xf>
    <xf numFmtId="165" fontId="8" fillId="0" borderId="29" xfId="1" applyFont="1" applyFill="1" applyBorder="1" applyAlignment="1">
      <alignment horizontal="right" vertical="center"/>
    </xf>
    <xf numFmtId="165" fontId="3" fillId="5" borderId="3" xfId="1" applyFont="1" applyFill="1" applyBorder="1" applyAlignment="1" applyProtection="1">
      <alignment vertical="center"/>
      <protection locked="0"/>
    </xf>
    <xf numFmtId="165" fontId="8" fillId="5" borderId="29" xfId="1" applyFont="1" applyFill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right" vertical="center" wrapText="1"/>
      <protection locked="0"/>
    </xf>
    <xf numFmtId="165" fontId="3" fillId="5" borderId="2" xfId="1" applyFont="1" applyFill="1" applyBorder="1" applyAlignment="1" applyProtection="1">
      <alignment horizontal="left" vertical="center"/>
      <protection locked="0"/>
    </xf>
    <xf numFmtId="165" fontId="3" fillId="0" borderId="2" xfId="1" applyFont="1" applyFill="1" applyBorder="1" applyAlignment="1" applyProtection="1">
      <alignment horizontal="left" vertical="center"/>
      <protection locked="0"/>
    </xf>
    <xf numFmtId="0" fontId="11" fillId="0" borderId="12" xfId="0" applyFont="1" applyBorder="1" applyAlignment="1">
      <alignment horizontal="center" vertical="top" wrapText="1"/>
    </xf>
    <xf numFmtId="0" fontId="12" fillId="0" borderId="19" xfId="0" applyFont="1" applyBorder="1" applyAlignment="1">
      <alignment vertical="top" wrapText="1"/>
    </xf>
    <xf numFmtId="0" fontId="15" fillId="0" borderId="0" xfId="0" applyFont="1" applyAlignment="1">
      <alignment vertical="center"/>
    </xf>
    <xf numFmtId="0" fontId="15" fillId="0" borderId="0" xfId="0" applyFont="1"/>
    <xf numFmtId="0" fontId="7" fillId="0" borderId="0" xfId="0" applyFont="1" applyFill="1" applyBorder="1" applyAlignment="1"/>
    <xf numFmtId="0" fontId="7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0" fontId="7" fillId="0" borderId="0" xfId="0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center" vertical="center"/>
    </xf>
    <xf numFmtId="0" fontId="15" fillId="0" borderId="0" xfId="0" applyFont="1" applyBorder="1" applyAlignment="1">
      <alignment vertical="center"/>
    </xf>
    <xf numFmtId="49" fontId="15" fillId="0" borderId="0" xfId="0" applyNumberFormat="1" applyFont="1" applyFill="1" applyBorder="1" applyAlignment="1">
      <alignment horizontal="center"/>
    </xf>
    <xf numFmtId="0" fontId="15" fillId="0" borderId="0" xfId="0" applyFont="1" applyAlignment="1">
      <alignment vertical="center" wrapText="1"/>
    </xf>
    <xf numFmtId="166" fontId="15" fillId="0" borderId="0" xfId="0" applyNumberFormat="1" applyFont="1" applyAlignment="1">
      <alignment vertical="center"/>
    </xf>
    <xf numFmtId="0" fontId="8" fillId="7" borderId="8" xfId="0" applyFont="1" applyFill="1" applyBorder="1" applyAlignment="1">
      <alignment vertical="center"/>
    </xf>
    <xf numFmtId="0" fontId="8" fillId="7" borderId="36" xfId="0" applyFont="1" applyFill="1" applyBorder="1" applyAlignment="1">
      <alignment horizontal="right" vertical="center"/>
    </xf>
    <xf numFmtId="166" fontId="8" fillId="7" borderId="37" xfId="0" applyNumberFormat="1" applyFont="1" applyFill="1" applyBorder="1" applyAlignment="1">
      <alignment horizontal="center" vertical="center"/>
    </xf>
    <xf numFmtId="0" fontId="8" fillId="7" borderId="6" xfId="0" applyFont="1" applyFill="1" applyBorder="1" applyAlignment="1">
      <alignment vertical="center"/>
    </xf>
    <xf numFmtId="0" fontId="8" fillId="7" borderId="35" xfId="0" applyFont="1" applyFill="1" applyBorder="1" applyAlignment="1">
      <alignment vertical="center"/>
    </xf>
    <xf numFmtId="167" fontId="3" fillId="7" borderId="38" xfId="1" applyNumberFormat="1" applyFont="1" applyFill="1" applyBorder="1" applyAlignment="1">
      <alignment horizontal="center" vertical="center"/>
    </xf>
    <xf numFmtId="0" fontId="3" fillId="8" borderId="37" xfId="0" applyFont="1" applyFill="1" applyBorder="1" applyAlignment="1">
      <alignment vertical="center"/>
    </xf>
    <xf numFmtId="10" fontId="3" fillId="6" borderId="37" xfId="2" applyNumberFormat="1" applyFont="1" applyFill="1" applyBorder="1" applyAlignment="1">
      <alignment horizontal="center" vertical="center"/>
    </xf>
    <xf numFmtId="10" fontId="8" fillId="6" borderId="37" xfId="0" applyNumberFormat="1" applyFont="1" applyFill="1" applyBorder="1" applyAlignment="1">
      <alignment vertical="center"/>
    </xf>
    <xf numFmtId="0" fontId="3" fillId="8" borderId="38" xfId="0" applyFont="1" applyFill="1" applyBorder="1" applyAlignment="1">
      <alignment vertical="center"/>
    </xf>
    <xf numFmtId="4" fontId="3" fillId="2" borderId="38" xfId="10" applyNumberFormat="1" applyFont="1" applyFill="1" applyBorder="1" applyAlignment="1">
      <alignment horizontal="center" vertical="center"/>
    </xf>
    <xf numFmtId="4" fontId="8" fillId="0" borderId="39" xfId="1" applyNumberFormat="1" applyFont="1" applyFill="1" applyBorder="1" applyAlignment="1">
      <alignment horizontal="right" vertical="center"/>
    </xf>
    <xf numFmtId="10" fontId="8" fillId="9" borderId="37" xfId="2" applyNumberFormat="1" applyFont="1" applyFill="1" applyBorder="1" applyAlignment="1">
      <alignment horizontal="center" vertical="center"/>
    </xf>
    <xf numFmtId="9" fontId="8" fillId="9" borderId="37" xfId="2" applyFont="1" applyFill="1" applyBorder="1" applyAlignment="1">
      <alignment horizontal="center" vertical="center"/>
    </xf>
    <xf numFmtId="4" fontId="8" fillId="9" borderId="38" xfId="0" applyNumberFormat="1" applyFont="1" applyFill="1" applyBorder="1" applyAlignment="1">
      <alignment horizontal="center" vertical="center"/>
    </xf>
    <xf numFmtId="10" fontId="8" fillId="10" borderId="37" xfId="2" applyNumberFormat="1" applyFont="1" applyFill="1" applyBorder="1" applyAlignment="1">
      <alignment horizontal="center" vertical="center"/>
    </xf>
    <xf numFmtId="4" fontId="8" fillId="10" borderId="38" xfId="0" applyNumberFormat="1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/>
    </xf>
    <xf numFmtId="0" fontId="17" fillId="0" borderId="29" xfId="0" applyFont="1" applyFill="1" applyBorder="1" applyAlignment="1">
      <alignment horizontal="left" vertical="center"/>
    </xf>
    <xf numFmtId="0" fontId="17" fillId="0" borderId="29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 shrinkToFit="1"/>
    </xf>
    <xf numFmtId="0" fontId="17" fillId="0" borderId="1" xfId="0" applyFont="1" applyBorder="1" applyAlignment="1">
      <alignment horizontal="left"/>
    </xf>
    <xf numFmtId="43" fontId="19" fillId="0" borderId="29" xfId="1" applyNumberFormat="1" applyFont="1" applyBorder="1" applyAlignment="1">
      <alignment horizontal="center"/>
    </xf>
    <xf numFmtId="43" fontId="19" fillId="0" borderId="1" xfId="1" applyNumberFormat="1" applyFont="1" applyBorder="1" applyAlignment="1">
      <alignment horizontal="center"/>
    </xf>
    <xf numFmtId="0" fontId="17" fillId="0" borderId="0" xfId="0" applyFont="1" applyBorder="1" applyAlignment="1">
      <alignment horizontal="left"/>
    </xf>
    <xf numFmtId="43" fontId="19" fillId="0" borderId="0" xfId="1" applyNumberFormat="1" applyFont="1" applyBorder="1" applyAlignment="1">
      <alignment horizontal="center"/>
    </xf>
    <xf numFmtId="43" fontId="19" fillId="0" borderId="0" xfId="1" applyNumberFormat="1" applyFont="1" applyBorder="1" applyAlignment="1">
      <alignment horizontal="center" vertical="center" wrapText="1" shrinkToFit="1"/>
    </xf>
    <xf numFmtId="0" fontId="17" fillId="11" borderId="1" xfId="0" applyFont="1" applyFill="1" applyBorder="1" applyAlignment="1">
      <alignment horizontal="center" vertical="center" wrapText="1" shrinkToFit="1"/>
    </xf>
    <xf numFmtId="43" fontId="19" fillId="11" borderId="1" xfId="1" applyNumberFormat="1" applyFont="1" applyFill="1" applyBorder="1" applyAlignment="1">
      <alignment horizontal="center" vertical="center" wrapText="1" shrinkToFit="1"/>
    </xf>
    <xf numFmtId="0" fontId="0" fillId="11" borderId="0" xfId="0" applyFill="1" applyBorder="1"/>
    <xf numFmtId="43" fontId="0" fillId="11" borderId="0" xfId="0" applyNumberFormat="1" applyFill="1" applyBorder="1"/>
    <xf numFmtId="43" fontId="0" fillId="0" borderId="0" xfId="0" applyNumberFormat="1" applyBorder="1"/>
    <xf numFmtId="0" fontId="0" fillId="0" borderId="0" xfId="0" applyFill="1" applyBorder="1" applyAlignment="1">
      <alignment horizontal="left" wrapText="1"/>
    </xf>
    <xf numFmtId="43" fontId="0" fillId="0" borderId="0" xfId="0" applyNumberFormat="1" applyFill="1" applyBorder="1" applyAlignment="1">
      <alignment horizontal="left" wrapText="1"/>
    </xf>
    <xf numFmtId="4" fontId="5" fillId="4" borderId="0" xfId="0" applyNumberFormat="1" applyFont="1" applyFill="1" applyBorder="1" applyAlignment="1" applyProtection="1">
      <alignment vertical="center"/>
      <protection locked="0"/>
    </xf>
    <xf numFmtId="49" fontId="5" fillId="4" borderId="0" xfId="0" applyNumberFormat="1" applyFont="1" applyFill="1" applyBorder="1" applyAlignment="1">
      <alignment horizontal="left" vertical="center"/>
    </xf>
    <xf numFmtId="0" fontId="5" fillId="4" borderId="4" xfId="0" applyFont="1" applyFill="1" applyBorder="1" applyAlignment="1">
      <alignment horizontal="left" vertical="center"/>
    </xf>
    <xf numFmtId="0" fontId="5" fillId="4" borderId="36" xfId="0" applyFont="1" applyFill="1" applyBorder="1" applyAlignment="1" applyProtection="1">
      <alignment vertical="center"/>
      <protection locked="0"/>
    </xf>
    <xf numFmtId="0" fontId="5" fillId="4" borderId="40" xfId="0" applyFont="1" applyFill="1" applyBorder="1" applyAlignment="1" applyProtection="1">
      <alignment horizontal="right" vertical="center"/>
      <protection locked="0"/>
    </xf>
    <xf numFmtId="0" fontId="5" fillId="4" borderId="40" xfId="0" applyFont="1" applyFill="1" applyBorder="1" applyAlignment="1" applyProtection="1">
      <alignment vertical="center"/>
      <protection locked="0"/>
    </xf>
    <xf numFmtId="43" fontId="0" fillId="0" borderId="0" xfId="0" applyNumberFormat="1" applyFill="1" applyBorder="1" applyAlignment="1">
      <alignment wrapText="1"/>
    </xf>
    <xf numFmtId="0" fontId="0" fillId="0" borderId="0" xfId="0" applyFill="1" applyBorder="1" applyAlignment="1">
      <alignment wrapText="1"/>
    </xf>
    <xf numFmtId="0" fontId="3" fillId="0" borderId="0" xfId="0" applyFont="1" applyBorder="1"/>
    <xf numFmtId="43" fontId="19" fillId="0" borderId="1" xfId="1" applyNumberFormat="1" applyFont="1" applyFill="1" applyBorder="1" applyAlignment="1">
      <alignment horizontal="center" vertical="center" wrapText="1" shrinkToFit="1"/>
    </xf>
    <xf numFmtId="0" fontId="21" fillId="0" borderId="0" xfId="0" applyFont="1" applyAlignment="1">
      <alignment horizontal="center" vertical="center"/>
    </xf>
    <xf numFmtId="0" fontId="5" fillId="0" borderId="0" xfId="0" applyFont="1" applyFill="1" applyBorder="1" applyAlignment="1" applyProtection="1">
      <alignment vertical="center"/>
      <protection locked="0"/>
    </xf>
    <xf numFmtId="0" fontId="21" fillId="0" borderId="0" xfId="0" applyFont="1" applyBorder="1" applyAlignment="1">
      <alignment horizontal="center" vertical="center"/>
    </xf>
    <xf numFmtId="0" fontId="22" fillId="0" borderId="0" xfId="0" applyFont="1"/>
    <xf numFmtId="0" fontId="5" fillId="13" borderId="44" xfId="0" applyFont="1" applyFill="1" applyBorder="1" applyAlignment="1">
      <alignment horizontal="center" vertical="top" wrapText="1"/>
    </xf>
    <xf numFmtId="0" fontId="5" fillId="13" borderId="45" xfId="0" applyFont="1" applyFill="1" applyBorder="1" applyAlignment="1">
      <alignment horizontal="center" vertical="center" wrapText="1"/>
    </xf>
    <xf numFmtId="0" fontId="5" fillId="13" borderId="46" xfId="0" applyFont="1" applyFill="1" applyBorder="1" applyAlignment="1">
      <alignment horizontal="center" vertical="center" wrapText="1"/>
    </xf>
    <xf numFmtId="0" fontId="5" fillId="13" borderId="21" xfId="0" applyFont="1" applyFill="1" applyBorder="1" applyAlignment="1">
      <alignment horizontal="center" vertical="center" wrapText="1"/>
    </xf>
    <xf numFmtId="0" fontId="5" fillId="13" borderId="47" xfId="0" applyFont="1" applyFill="1" applyBorder="1" applyAlignment="1">
      <alignment horizontal="center" vertical="center" wrapText="1"/>
    </xf>
    <xf numFmtId="0" fontId="4" fillId="14" borderId="48" xfId="0" applyFont="1" applyFill="1" applyBorder="1" applyAlignment="1">
      <alignment horizontal="center" vertical="center" wrapText="1"/>
    </xf>
    <xf numFmtId="10" fontId="4" fillId="0" borderId="49" xfId="0" applyNumberFormat="1" applyFont="1" applyBorder="1" applyAlignment="1">
      <alignment horizontal="center" vertical="center" wrapText="1"/>
    </xf>
    <xf numFmtId="10" fontId="4" fillId="0" borderId="46" xfId="0" applyNumberFormat="1" applyFont="1" applyBorder="1" applyAlignment="1">
      <alignment horizontal="center" vertical="center" wrapText="1"/>
    </xf>
    <xf numFmtId="10" fontId="5" fillId="15" borderId="47" xfId="0" applyNumberFormat="1" applyFont="1" applyFill="1" applyBorder="1" applyAlignment="1">
      <alignment horizontal="center" vertical="center" wrapText="1"/>
    </xf>
    <xf numFmtId="0" fontId="23" fillId="0" borderId="47" xfId="0" applyFont="1" applyBorder="1" applyAlignment="1">
      <alignment horizontal="center" vertical="center"/>
    </xf>
    <xf numFmtId="10" fontId="4" fillId="0" borderId="50" xfId="0" applyNumberFormat="1" applyFont="1" applyBorder="1" applyAlignment="1">
      <alignment horizontal="center" vertical="center" wrapText="1"/>
    </xf>
    <xf numFmtId="10" fontId="4" fillId="0" borderId="51" xfId="0" applyNumberFormat="1" applyFont="1" applyBorder="1" applyAlignment="1">
      <alignment horizontal="center" vertical="center" wrapText="1"/>
    </xf>
    <xf numFmtId="0" fontId="4" fillId="14" borderId="52" xfId="0" applyFont="1" applyFill="1" applyBorder="1" applyAlignment="1">
      <alignment horizontal="center" vertical="center" wrapText="1"/>
    </xf>
    <xf numFmtId="10" fontId="4" fillId="0" borderId="47" xfId="0" applyNumberFormat="1" applyFont="1" applyBorder="1" applyAlignment="1">
      <alignment horizontal="center" vertical="center" wrapText="1"/>
    </xf>
    <xf numFmtId="10" fontId="5" fillId="15" borderId="20" xfId="0" applyNumberFormat="1" applyFont="1" applyFill="1" applyBorder="1" applyAlignment="1">
      <alignment horizontal="center" vertical="center" wrapText="1"/>
    </xf>
    <xf numFmtId="0" fontId="4" fillId="14" borderId="53" xfId="0" applyFont="1" applyFill="1" applyBorder="1" applyAlignment="1">
      <alignment horizontal="center" vertical="center" wrapText="1"/>
    </xf>
    <xf numFmtId="10" fontId="5" fillId="15" borderId="22" xfId="0" applyNumberFormat="1" applyFont="1" applyFill="1" applyBorder="1" applyAlignment="1">
      <alignment horizontal="center" vertical="center" wrapText="1"/>
    </xf>
    <xf numFmtId="0" fontId="24" fillId="0" borderId="47" xfId="0" applyFont="1" applyBorder="1" applyAlignment="1">
      <alignment horizontal="center" vertical="center"/>
    </xf>
    <xf numFmtId="0" fontId="4" fillId="12" borderId="57" xfId="0" applyFont="1" applyFill="1" applyBorder="1" applyAlignment="1">
      <alignment vertical="center" wrapText="1"/>
    </xf>
    <xf numFmtId="168" fontId="4" fillId="12" borderId="58" xfId="0" applyNumberFormat="1" applyFont="1" applyFill="1" applyBorder="1" applyAlignment="1">
      <alignment horizontal="center" vertical="center"/>
    </xf>
    <xf numFmtId="10" fontId="0" fillId="12" borderId="59" xfId="0" applyNumberFormat="1" applyFill="1" applyBorder="1"/>
    <xf numFmtId="0" fontId="0" fillId="12" borderId="60" xfId="0" applyFill="1" applyBorder="1"/>
    <xf numFmtId="0" fontId="7" fillId="0" borderId="0" xfId="0" applyFont="1" applyAlignment="1">
      <alignment horizontal="right"/>
    </xf>
    <xf numFmtId="10" fontId="7" fillId="15" borderId="0" xfId="0" applyNumberFormat="1" applyFont="1" applyFill="1"/>
    <xf numFmtId="0" fontId="7" fillId="0" borderId="0" xfId="0" applyFont="1"/>
    <xf numFmtId="0" fontId="25" fillId="0" borderId="1" xfId="0" applyFont="1" applyBorder="1"/>
    <xf numFmtId="0" fontId="25" fillId="0" borderId="0" xfId="0" applyFont="1"/>
    <xf numFmtId="0" fontId="6" fillId="0" borderId="0" xfId="0" applyFont="1"/>
    <xf numFmtId="0" fontId="25" fillId="2" borderId="0" xfId="0" applyFont="1" applyFill="1" applyBorder="1"/>
    <xf numFmtId="0" fontId="0" fillId="2" borderId="0" xfId="0" applyFill="1" applyBorder="1"/>
    <xf numFmtId="0" fontId="26" fillId="0" borderId="0" xfId="0" applyFont="1" applyAlignment="1">
      <alignment horizontal="center" vertical="top" wrapText="1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Alignment="1">
      <alignment vertical="top" wrapText="1"/>
    </xf>
    <xf numFmtId="0" fontId="3" fillId="0" borderId="0" xfId="0" applyFont="1"/>
    <xf numFmtId="0" fontId="16" fillId="4" borderId="6" xfId="0" applyFont="1" applyFill="1" applyBorder="1" applyAlignment="1"/>
    <xf numFmtId="0" fontId="16" fillId="4" borderId="7" xfId="0" applyFont="1" applyFill="1" applyBorder="1" applyAlignment="1"/>
    <xf numFmtId="0" fontId="16" fillId="4" borderId="35" xfId="0" applyFont="1" applyFill="1" applyBorder="1" applyAlignment="1"/>
    <xf numFmtId="0" fontId="5" fillId="4" borderId="5" xfId="0" applyFont="1" applyFill="1" applyBorder="1" applyAlignment="1" applyProtection="1">
      <alignment vertical="center"/>
      <protection locked="0"/>
    </xf>
    <xf numFmtId="49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/>
    </xf>
    <xf numFmtId="4" fontId="8" fillId="4" borderId="1" xfId="1" applyNumberFormat="1" applyFont="1" applyFill="1" applyBorder="1" applyAlignment="1">
      <alignment horizontal="center" vertical="center"/>
    </xf>
    <xf numFmtId="4" fontId="8" fillId="4" borderId="1" xfId="1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vertical="top" wrapText="1"/>
    </xf>
    <xf numFmtId="0" fontId="27" fillId="0" borderId="0" xfId="0" applyFont="1" applyAlignment="1">
      <alignment horizontal="center" vertical="top" wrapText="1"/>
    </xf>
    <xf numFmtId="0" fontId="3" fillId="0" borderId="0" xfId="0" applyFont="1" applyAlignment="1">
      <alignment horizontal="center"/>
    </xf>
    <xf numFmtId="0" fontId="5" fillId="4" borderId="6" xfId="0" applyFont="1" applyFill="1" applyBorder="1" applyAlignment="1"/>
    <xf numFmtId="0" fontId="5" fillId="4" borderId="7" xfId="0" applyFont="1" applyFill="1" applyBorder="1" applyAlignment="1"/>
    <xf numFmtId="0" fontId="32" fillId="0" borderId="42" xfId="9" applyFont="1" applyBorder="1"/>
    <xf numFmtId="0" fontId="32" fillId="0" borderId="43" xfId="9" applyFont="1" applyBorder="1"/>
    <xf numFmtId="0" fontId="33" fillId="0" borderId="43" xfId="9" applyFont="1" applyBorder="1"/>
    <xf numFmtId="0" fontId="32" fillId="0" borderId="43" xfId="9" applyFont="1" applyBorder="1" applyAlignment="1">
      <alignment horizontal="center"/>
    </xf>
    <xf numFmtId="0" fontId="32" fillId="0" borderId="61" xfId="9" applyFont="1" applyBorder="1"/>
    <xf numFmtId="0" fontId="32" fillId="0" borderId="0" xfId="9" applyFont="1"/>
    <xf numFmtId="0" fontId="33" fillId="0" borderId="62" xfId="9" applyFont="1" applyBorder="1"/>
    <xf numFmtId="0" fontId="34" fillId="0" borderId="0" xfId="9" applyFont="1" applyBorder="1"/>
    <xf numFmtId="0" fontId="35" fillId="0" borderId="0" xfId="9" applyFont="1" applyBorder="1"/>
    <xf numFmtId="0" fontId="36" fillId="0" borderId="0" xfId="9" applyFont="1" applyBorder="1"/>
    <xf numFmtId="0" fontId="36" fillId="0" borderId="41" xfId="9" applyFont="1" applyBorder="1"/>
    <xf numFmtId="0" fontId="35" fillId="0" borderId="0" xfId="9" applyFont="1"/>
    <xf numFmtId="0" fontId="32" fillId="0" borderId="62" xfId="9" applyFont="1" applyBorder="1"/>
    <xf numFmtId="0" fontId="32" fillId="0" borderId="0" xfId="9" applyFont="1" applyBorder="1"/>
    <xf numFmtId="0" fontId="32" fillId="0" borderId="0" xfId="9" applyFont="1" applyBorder="1" applyAlignment="1">
      <alignment horizontal="center"/>
    </xf>
    <xf numFmtId="0" fontId="32" fillId="0" borderId="41" xfId="9" applyFont="1" applyBorder="1"/>
    <xf numFmtId="0" fontId="39" fillId="0" borderId="0" xfId="9" applyFont="1" applyBorder="1" applyAlignment="1">
      <alignment horizontal="center"/>
    </xf>
    <xf numFmtId="0" fontId="39" fillId="0" borderId="41" xfId="9" applyFont="1" applyBorder="1" applyAlignment="1">
      <alignment horizontal="centerContinuous"/>
    </xf>
    <xf numFmtId="169" fontId="42" fillId="0" borderId="0" xfId="9" applyNumberFormat="1" applyFont="1" applyBorder="1" applyAlignment="1">
      <alignment horizontal="center"/>
    </xf>
    <xf numFmtId="169" fontId="42" fillId="0" borderId="41" xfId="9" applyNumberFormat="1" applyFont="1" applyBorder="1" applyAlignment="1">
      <alignment horizontal="center"/>
    </xf>
    <xf numFmtId="0" fontId="43" fillId="0" borderId="0" xfId="9" applyFont="1" applyBorder="1"/>
    <xf numFmtId="0" fontId="39" fillId="0" borderId="2" xfId="9" applyFont="1" applyBorder="1" applyAlignment="1">
      <alignment horizontal="left"/>
    </xf>
    <xf numFmtId="0" fontId="32" fillId="0" borderId="3" xfId="9" applyFont="1" applyBorder="1"/>
    <xf numFmtId="0" fontId="32" fillId="0" borderId="5" xfId="9" applyFont="1" applyBorder="1"/>
    <xf numFmtId="0" fontId="39" fillId="0" borderId="63" xfId="9" applyFont="1" applyBorder="1" applyAlignment="1">
      <alignment horizontal="center"/>
    </xf>
    <xf numFmtId="0" fontId="32" fillId="0" borderId="64" xfId="9" applyFont="1" applyBorder="1"/>
    <xf numFmtId="0" fontId="46" fillId="0" borderId="7" xfId="4" applyFont="1" applyBorder="1" applyAlignment="1">
      <alignment vertical="center"/>
    </xf>
    <xf numFmtId="0" fontId="47" fillId="0" borderId="7" xfId="4" applyFont="1" applyBorder="1" applyAlignment="1">
      <alignment vertical="center"/>
    </xf>
    <xf numFmtId="0" fontId="48" fillId="0" borderId="35" xfId="9" applyFont="1" applyBorder="1" applyAlignment="1"/>
    <xf numFmtId="0" fontId="42" fillId="0" borderId="2" xfId="9" applyFont="1" applyBorder="1" applyAlignment="1"/>
    <xf numFmtId="0" fontId="49" fillId="0" borderId="3" xfId="9" applyFont="1" applyBorder="1"/>
    <xf numFmtId="0" fontId="49" fillId="0" borderId="5" xfId="9" applyFont="1" applyBorder="1"/>
    <xf numFmtId="169" fontId="42" fillId="0" borderId="65" xfId="9" applyNumberFormat="1" applyFont="1" applyBorder="1" applyAlignment="1">
      <alignment horizontal="center"/>
    </xf>
    <xf numFmtId="0" fontId="44" fillId="0" borderId="62" xfId="9" applyFont="1" applyBorder="1"/>
    <xf numFmtId="0" fontId="42" fillId="0" borderId="6" xfId="9" applyFont="1" applyBorder="1"/>
    <xf numFmtId="0" fontId="49" fillId="0" borderId="7" xfId="9" applyFont="1" applyBorder="1"/>
    <xf numFmtId="0" fontId="49" fillId="0" borderId="41" xfId="9" applyFont="1" applyBorder="1"/>
    <xf numFmtId="0" fontId="32" fillId="0" borderId="7" xfId="9" applyFont="1" applyBorder="1"/>
    <xf numFmtId="0" fontId="32" fillId="0" borderId="7" xfId="9" applyFont="1" applyBorder="1" applyAlignment="1">
      <alignment horizontal="center"/>
    </xf>
    <xf numFmtId="0" fontId="51" fillId="0" borderId="2" xfId="9" applyFont="1" applyBorder="1" applyAlignment="1">
      <alignment horizontal="centerContinuous"/>
    </xf>
    <xf numFmtId="0" fontId="35" fillId="0" borderId="8" xfId="9" applyFont="1" applyBorder="1" applyAlignment="1">
      <alignment horizontal="centerContinuous"/>
    </xf>
    <xf numFmtId="0" fontId="35" fillId="0" borderId="29" xfId="9" applyFont="1" applyBorder="1" applyAlignment="1">
      <alignment horizontal="centerContinuous"/>
    </xf>
    <xf numFmtId="4" fontId="35" fillId="0" borderId="63" xfId="9" applyNumberFormat="1" applyFont="1" applyBorder="1" applyAlignment="1">
      <alignment horizontal="center"/>
    </xf>
    <xf numFmtId="4" fontId="43" fillId="0" borderId="63" xfId="9" applyNumberFormat="1" applyFont="1" applyBorder="1" applyAlignment="1">
      <alignment horizontal="center"/>
    </xf>
    <xf numFmtId="0" fontId="53" fillId="0" borderId="8" xfId="0" applyFont="1" applyBorder="1" applyAlignment="1" applyProtection="1">
      <alignment horizontal="center"/>
      <protection locked="0"/>
    </xf>
    <xf numFmtId="14" fontId="42" fillId="0" borderId="36" xfId="9" applyNumberFormat="1" applyFont="1" applyBorder="1" applyAlignment="1">
      <alignment horizontal="center" wrapText="1"/>
    </xf>
    <xf numFmtId="0" fontId="53" fillId="0" borderId="5" xfId="0" applyFont="1" applyBorder="1" applyAlignment="1" applyProtection="1">
      <alignment horizontal="center"/>
      <protection locked="0"/>
    </xf>
    <xf numFmtId="0" fontId="42" fillId="0" borderId="40" xfId="9" applyFont="1" applyBorder="1" applyAlignment="1">
      <alignment horizontal="center" vertical="top" wrapText="1"/>
    </xf>
    <xf numFmtId="0" fontId="53" fillId="0" borderId="6" xfId="0" applyFont="1" applyBorder="1" applyAlignment="1" applyProtection="1">
      <alignment horizontal="center"/>
      <protection locked="0"/>
    </xf>
    <xf numFmtId="49" fontId="42" fillId="0" borderId="35" xfId="9" applyNumberFormat="1" applyFont="1" applyBorder="1" applyAlignment="1">
      <alignment horizontal="center" vertical="top" wrapText="1"/>
    </xf>
    <xf numFmtId="0" fontId="15" fillId="0" borderId="66" xfId="0" applyFont="1" applyBorder="1" applyAlignment="1">
      <alignment horizontal="center"/>
    </xf>
    <xf numFmtId="4" fontId="15" fillId="0" borderId="66" xfId="0" applyNumberFormat="1" applyFont="1" applyBorder="1" applyAlignment="1">
      <alignment horizontal="center"/>
    </xf>
    <xf numFmtId="0" fontId="15" fillId="0" borderId="70" xfId="0" applyFont="1" applyBorder="1" applyAlignment="1">
      <alignment horizontal="center"/>
    </xf>
    <xf numFmtId="4" fontId="15" fillId="0" borderId="40" xfId="0" applyNumberFormat="1" applyFont="1" applyBorder="1" applyAlignment="1">
      <alignment horizontal="center"/>
    </xf>
    <xf numFmtId="0" fontId="15" fillId="0" borderId="73" xfId="0" applyFont="1" applyBorder="1" applyAlignment="1">
      <alignment horizontal="center"/>
    </xf>
    <xf numFmtId="0" fontId="15" fillId="0" borderId="38" xfId="0" applyFont="1" applyBorder="1" applyAlignment="1">
      <alignment horizontal="center"/>
    </xf>
    <xf numFmtId="0" fontId="8" fillId="16" borderId="6" xfId="0" applyFont="1" applyFill="1" applyBorder="1" applyAlignment="1">
      <alignment horizontal="left" vertical="center"/>
    </xf>
    <xf numFmtId="0" fontId="15" fillId="16" borderId="7" xfId="0" applyFont="1" applyFill="1" applyBorder="1"/>
    <xf numFmtId="0" fontId="7" fillId="16" borderId="35" xfId="0" applyFont="1" applyFill="1" applyBorder="1" applyAlignment="1">
      <alignment horizontal="center"/>
    </xf>
    <xf numFmtId="4" fontId="15" fillId="16" borderId="2" xfId="0" applyNumberFormat="1" applyFont="1" applyFill="1" applyBorder="1" applyAlignment="1">
      <alignment horizontal="center"/>
    </xf>
    <xf numFmtId="4" fontId="15" fillId="16" borderId="7" xfId="0" applyNumberFormat="1" applyFont="1" applyFill="1" applyBorder="1" applyAlignment="1">
      <alignment horizontal="center"/>
    </xf>
    <xf numFmtId="4" fontId="15" fillId="16" borderId="2" xfId="0" applyNumberFormat="1" applyFont="1" applyFill="1" applyBorder="1" applyAlignment="1"/>
    <xf numFmtId="4" fontId="15" fillId="16" borderId="35" xfId="0" applyNumberFormat="1" applyFont="1" applyFill="1" applyBorder="1" applyAlignment="1"/>
    <xf numFmtId="4" fontId="15" fillId="16" borderId="2" xfId="0" applyNumberFormat="1" applyFont="1" applyFill="1" applyBorder="1" applyAlignment="1" applyProtection="1">
      <protection locked="0"/>
    </xf>
    <xf numFmtId="4" fontId="15" fillId="16" borderId="35" xfId="0" applyNumberFormat="1" applyFont="1" applyFill="1" applyBorder="1" applyAlignment="1" applyProtection="1">
      <protection locked="0"/>
    </xf>
    <xf numFmtId="4" fontId="15" fillId="16" borderId="29" xfId="0" applyNumberFormat="1" applyFont="1" applyFill="1" applyBorder="1" applyAlignment="1">
      <alignment horizontal="center"/>
    </xf>
    <xf numFmtId="0" fontId="7" fillId="0" borderId="6" xfId="0" applyFont="1" applyBorder="1" applyAlignment="1">
      <alignment horizontal="left"/>
    </xf>
    <xf numFmtId="0" fontId="7" fillId="0" borderId="7" xfId="0" applyFont="1" applyBorder="1" applyAlignment="1">
      <alignment horizontal="left"/>
    </xf>
    <xf numFmtId="0" fontId="7" fillId="0" borderId="35" xfId="0" applyFont="1" applyBorder="1" applyAlignment="1">
      <alignment horizontal="center"/>
    </xf>
    <xf numFmtId="4" fontId="7" fillId="0" borderId="29" xfId="0" applyNumberFormat="1" applyFont="1" applyBorder="1" applyAlignment="1">
      <alignment horizontal="center"/>
    </xf>
    <xf numFmtId="0" fontId="54" fillId="0" borderId="0" xfId="0" applyFont="1" applyBorder="1" applyAlignment="1">
      <alignment horizontal="left"/>
    </xf>
    <xf numFmtId="0" fontId="55" fillId="0" borderId="0" xfId="0" applyFont="1" applyBorder="1" applyAlignment="1">
      <alignment horizontal="left"/>
    </xf>
    <xf numFmtId="0" fontId="55" fillId="0" borderId="0" xfId="0" applyFont="1" applyBorder="1" applyAlignment="1">
      <alignment horizontal="center"/>
    </xf>
    <xf numFmtId="4" fontId="54" fillId="0" borderId="0" xfId="0" applyNumberFormat="1" applyFont="1" applyBorder="1" applyAlignment="1">
      <alignment horizontal="center"/>
    </xf>
    <xf numFmtId="4" fontId="54" fillId="0" borderId="0" xfId="0" applyNumberFormat="1" applyFont="1" applyBorder="1" applyAlignment="1" applyProtection="1">
      <alignment horizontal="center"/>
      <protection locked="0"/>
    </xf>
    <xf numFmtId="0" fontId="56" fillId="0" borderId="0" xfId="0" applyFont="1"/>
    <xf numFmtId="0" fontId="57" fillId="0" borderId="0" xfId="0" applyFont="1"/>
    <xf numFmtId="0" fontId="57" fillId="0" borderId="0" xfId="0" applyFont="1" applyAlignment="1">
      <alignment horizontal="left"/>
    </xf>
    <xf numFmtId="0" fontId="4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/>
    <xf numFmtId="0" fontId="32" fillId="0" borderId="0" xfId="9" applyFont="1" applyAlignment="1">
      <alignment horizontal="center"/>
    </xf>
    <xf numFmtId="4" fontId="35" fillId="16" borderId="37" xfId="9" applyNumberFormat="1" applyFont="1" applyFill="1" applyBorder="1" applyAlignment="1">
      <alignment horizontal="center"/>
    </xf>
    <xf numFmtId="4" fontId="35" fillId="16" borderId="39" xfId="9" applyNumberFormat="1" applyFont="1" applyFill="1" applyBorder="1" applyAlignment="1">
      <alignment horizontal="center"/>
    </xf>
    <xf numFmtId="4" fontId="35" fillId="16" borderId="38" xfId="9" applyNumberFormat="1" applyFont="1" applyFill="1" applyBorder="1" applyAlignment="1">
      <alignment horizontal="center"/>
    </xf>
    <xf numFmtId="0" fontId="5" fillId="0" borderId="0" xfId="0" applyFont="1" applyAlignment="1">
      <alignment vertical="center"/>
    </xf>
    <xf numFmtId="0" fontId="46" fillId="0" borderId="3" xfId="4" applyFont="1" applyBorder="1" applyAlignment="1">
      <alignment vertical="center"/>
    </xf>
    <xf numFmtId="0" fontId="44" fillId="0" borderId="2" xfId="9" applyFont="1" applyBorder="1"/>
    <xf numFmtId="0" fontId="8" fillId="0" borderId="1" xfId="0" applyFont="1" applyBorder="1" applyAlignment="1">
      <alignment horizontal="center" vertical="center"/>
    </xf>
    <xf numFmtId="0" fontId="59" fillId="0" borderId="1" xfId="0" applyFont="1" applyBorder="1" applyAlignment="1">
      <alignment horizontal="left" wrapText="1"/>
    </xf>
    <xf numFmtId="43" fontId="19" fillId="0" borderId="1" xfId="1" applyNumberFormat="1" applyFont="1" applyBorder="1" applyAlignment="1">
      <alignment horizontal="center" vertical="center"/>
    </xf>
    <xf numFmtId="43" fontId="19" fillId="0" borderId="29" xfId="1" applyNumberFormat="1" applyFont="1" applyFill="1" applyBorder="1" applyAlignment="1">
      <alignment horizontal="center" vertical="center"/>
    </xf>
    <xf numFmtId="0" fontId="17" fillId="0" borderId="1" xfId="0" applyFont="1" applyBorder="1" applyAlignment="1">
      <alignment horizontal="left" vertical="center"/>
    </xf>
    <xf numFmtId="0" fontId="17" fillId="0" borderId="1" xfId="0" applyFont="1" applyBorder="1" applyAlignment="1">
      <alignment horizontal="left" vertical="center" wrapText="1"/>
    </xf>
    <xf numFmtId="0" fontId="0" fillId="4" borderId="40" xfId="0" applyFill="1" applyBorder="1"/>
    <xf numFmtId="0" fontId="0" fillId="4" borderId="35" xfId="0" applyFill="1" applyBorder="1"/>
    <xf numFmtId="0" fontId="0" fillId="5" borderId="29" xfId="0" applyFill="1" applyBorder="1"/>
    <xf numFmtId="0" fontId="35" fillId="0" borderId="0" xfId="9" applyFont="1" applyAlignment="1">
      <alignment horizontal="center"/>
    </xf>
    <xf numFmtId="0" fontId="60" fillId="0" borderId="0" xfId="0" applyFont="1"/>
    <xf numFmtId="0" fontId="44" fillId="0" borderId="6" xfId="9" applyFont="1" applyBorder="1"/>
    <xf numFmtId="0" fontId="32" fillId="0" borderId="3" xfId="9" applyFont="1" applyBorder="1" applyAlignment="1">
      <alignment horizontal="center"/>
    </xf>
    <xf numFmtId="0" fontId="32" fillId="0" borderId="29" xfId="9" applyFont="1" applyBorder="1" applyAlignment="1">
      <alignment horizontal="center"/>
    </xf>
    <xf numFmtId="0" fontId="4" fillId="0" borderId="0" xfId="0" applyFont="1" applyFill="1" applyBorder="1" applyAlignment="1">
      <alignment horizontal="center" vertical="center"/>
    </xf>
    <xf numFmtId="166" fontId="8" fillId="7" borderId="37" xfId="0" applyNumberFormat="1" applyFont="1" applyFill="1" applyBorder="1" applyAlignment="1">
      <alignment horizontal="center" vertical="center"/>
    </xf>
    <xf numFmtId="49" fontId="15" fillId="0" borderId="0" xfId="0" applyNumberFormat="1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 vertical="center" wrapText="1"/>
    </xf>
    <xf numFmtId="4" fontId="15" fillId="0" borderId="0" xfId="0" applyNumberFormat="1" applyFont="1" applyFill="1" applyBorder="1" applyAlignment="1">
      <alignment horizontal="center" vertical="center"/>
    </xf>
    <xf numFmtId="10" fontId="3" fillId="9" borderId="37" xfId="2" applyNumberFormat="1" applyFont="1" applyFill="1" applyBorder="1" applyAlignment="1">
      <alignment horizontal="center" vertical="center"/>
    </xf>
    <xf numFmtId="4" fontId="3" fillId="9" borderId="38" xfId="10" applyNumberFormat="1" applyFont="1" applyFill="1" applyBorder="1" applyAlignment="1">
      <alignment horizontal="center" vertical="center"/>
    </xf>
    <xf numFmtId="0" fontId="61" fillId="0" borderId="0" xfId="0" applyFont="1" applyAlignment="1">
      <alignment vertical="top" wrapText="1"/>
    </xf>
    <xf numFmtId="0" fontId="62" fillId="0" borderId="0" xfId="0" applyFont="1" applyAlignment="1">
      <alignment horizontal="center" vertical="top" wrapText="1"/>
    </xf>
    <xf numFmtId="0" fontId="8" fillId="4" borderId="8" xfId="0" applyFont="1" applyFill="1" applyBorder="1" applyAlignment="1">
      <alignment horizontal="left" vertical="center"/>
    </xf>
    <xf numFmtId="4" fontId="8" fillId="4" borderId="5" xfId="0" applyNumberFormat="1" applyFont="1" applyFill="1" applyBorder="1" applyAlignment="1" applyProtection="1">
      <alignment vertical="center"/>
      <protection locked="0"/>
    </xf>
    <xf numFmtId="0" fontId="8" fillId="4" borderId="5" xfId="0" applyFont="1" applyFill="1" applyBorder="1" applyAlignment="1" applyProtection="1">
      <alignment vertical="center"/>
      <protection locked="0"/>
    </xf>
    <xf numFmtId="0" fontId="8" fillId="4" borderId="8" xfId="0" applyFont="1" applyFill="1" applyBorder="1" applyAlignment="1" applyProtection="1">
      <alignment vertical="center"/>
      <protection locked="0"/>
    </xf>
    <xf numFmtId="0" fontId="8" fillId="4" borderId="5" xfId="0" applyFont="1" applyFill="1" applyBorder="1" applyAlignment="1">
      <alignment vertical="center"/>
    </xf>
    <xf numFmtId="0" fontId="8" fillId="4" borderId="6" xfId="0" applyFont="1" applyFill="1" applyBorder="1" applyAlignment="1"/>
    <xf numFmtId="0" fontId="8" fillId="4" borderId="0" xfId="0" applyFont="1" applyFill="1" applyBorder="1" applyAlignment="1" applyProtection="1">
      <alignment vertical="center"/>
      <protection locked="0"/>
    </xf>
    <xf numFmtId="0" fontId="8" fillId="4" borderId="0" xfId="0" applyFont="1" applyFill="1" applyBorder="1" applyAlignment="1">
      <alignment vertical="center"/>
    </xf>
    <xf numFmtId="4" fontId="8" fillId="4" borderId="0" xfId="0" applyNumberFormat="1" applyFont="1" applyFill="1" applyBorder="1" applyAlignment="1" applyProtection="1">
      <alignment vertical="center"/>
      <protection locked="0"/>
    </xf>
    <xf numFmtId="0" fontId="8" fillId="4" borderId="4" xfId="0" applyFont="1" applyFill="1" applyBorder="1" applyAlignment="1">
      <alignment horizontal="left" vertical="center"/>
    </xf>
    <xf numFmtId="0" fontId="8" fillId="4" borderId="4" xfId="0" applyFont="1" applyFill="1" applyBorder="1" applyAlignment="1" applyProtection="1">
      <alignment vertical="center"/>
      <protection locked="0"/>
    </xf>
    <xf numFmtId="0" fontId="8" fillId="4" borderId="36" xfId="0" applyFont="1" applyFill="1" applyBorder="1" applyAlignment="1" applyProtection="1">
      <alignment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40" xfId="0" applyFont="1" applyFill="1" applyBorder="1" applyAlignment="1" applyProtection="1">
      <alignment horizontal="right" vertical="center"/>
      <protection locked="0"/>
    </xf>
    <xf numFmtId="165" fontId="3" fillId="0" borderId="0" xfId="1" applyFont="1" applyFill="1" applyBorder="1" applyAlignment="1" applyProtection="1">
      <alignment horizontal="left" vertical="center"/>
      <protection locked="0"/>
    </xf>
    <xf numFmtId="165" fontId="8" fillId="0" borderId="1" xfId="1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right" vertical="center" wrapText="1"/>
    </xf>
    <xf numFmtId="4" fontId="8" fillId="4" borderId="0" xfId="0" applyNumberFormat="1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>
      <alignment vertical="center"/>
    </xf>
    <xf numFmtId="49" fontId="8" fillId="4" borderId="7" xfId="0" applyNumberFormat="1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vertical="center"/>
      <protection locked="0"/>
    </xf>
    <xf numFmtId="0" fontId="8" fillId="4" borderId="7" xfId="0" applyFont="1" applyFill="1" applyBorder="1" applyAlignment="1" applyProtection="1">
      <alignment vertical="center"/>
      <protection locked="0"/>
    </xf>
    <xf numFmtId="0" fontId="8" fillId="4" borderId="35" xfId="0" applyFont="1" applyFill="1" applyBorder="1" applyAlignment="1" applyProtection="1">
      <alignment vertical="center"/>
      <protection locked="0"/>
    </xf>
    <xf numFmtId="49" fontId="8" fillId="3" borderId="1" xfId="0" applyNumberFormat="1" applyFont="1" applyFill="1" applyBorder="1" applyAlignment="1" applyProtection="1">
      <alignment horizontal="center" vertical="center"/>
      <protection locked="0"/>
    </xf>
    <xf numFmtId="0" fontId="8" fillId="3" borderId="1" xfId="0" applyFont="1" applyFill="1" applyBorder="1" applyAlignment="1" applyProtection="1">
      <alignment vertical="center"/>
      <protection locked="0"/>
    </xf>
    <xf numFmtId="0" fontId="8" fillId="3" borderId="1" xfId="0" applyFont="1" applyFill="1" applyBorder="1" applyAlignment="1" applyProtection="1">
      <alignment horizontal="center" vertical="center"/>
      <protection locked="0"/>
    </xf>
    <xf numFmtId="4" fontId="8" fillId="3" borderId="1" xfId="0" applyNumberFormat="1" applyFont="1" applyFill="1" applyBorder="1" applyAlignment="1" applyProtection="1">
      <alignment horizontal="right" vertical="center"/>
      <protection locked="0"/>
    </xf>
    <xf numFmtId="4" fontId="8" fillId="3" borderId="1" xfId="0" applyNumberFormat="1" applyFont="1" applyFill="1" applyBorder="1" applyAlignment="1" applyProtection="1">
      <alignment vertical="center"/>
      <protection locked="0"/>
    </xf>
    <xf numFmtId="4" fontId="8" fillId="3" borderId="1" xfId="0" applyNumberFormat="1" applyFont="1" applyFill="1" applyBorder="1" applyAlignment="1">
      <alignment horizontal="right" vertical="center"/>
    </xf>
    <xf numFmtId="49" fontId="13" fillId="0" borderId="1" xfId="0" applyNumberFormat="1" applyFont="1" applyFill="1" applyBorder="1" applyAlignment="1" applyProtection="1">
      <alignment horizontal="center" vertical="center"/>
      <protection locked="0"/>
    </xf>
    <xf numFmtId="0" fontId="13" fillId="0" borderId="1" xfId="0" applyFont="1" applyFill="1" applyBorder="1" applyAlignment="1" applyProtection="1">
      <alignment vertical="center" wrapText="1"/>
      <protection locked="0"/>
    </xf>
    <xf numFmtId="0" fontId="13" fillId="0" borderId="1" xfId="0" applyFont="1" applyFill="1" applyBorder="1" applyAlignment="1" applyProtection="1">
      <alignment horizontal="center" vertical="center"/>
      <protection locked="0"/>
    </xf>
    <xf numFmtId="4" fontId="13" fillId="0" borderId="1" xfId="0" applyNumberFormat="1" applyFont="1" applyFill="1" applyBorder="1" applyAlignment="1" applyProtection="1">
      <alignment horizontal="right" vertical="center"/>
      <protection locked="0"/>
    </xf>
    <xf numFmtId="4" fontId="13" fillId="0" borderId="1" xfId="0" applyNumberFormat="1" applyFont="1" applyFill="1" applyBorder="1" applyAlignment="1" applyProtection="1">
      <alignment vertical="center"/>
      <protection locked="0"/>
    </xf>
    <xf numFmtId="4" fontId="13" fillId="0" borderId="1" xfId="0" applyNumberFormat="1" applyFont="1" applyFill="1" applyBorder="1" applyAlignment="1">
      <alignment horizontal="right" vertical="center"/>
    </xf>
    <xf numFmtId="0" fontId="29" fillId="0" borderId="1" xfId="0" applyFont="1" applyFill="1" applyBorder="1" applyAlignment="1" applyProtection="1">
      <alignment vertical="center" wrapText="1"/>
      <protection locked="0"/>
    </xf>
    <xf numFmtId="0" fontId="29" fillId="0" borderId="1" xfId="0" applyFont="1" applyFill="1" applyBorder="1" applyAlignment="1" applyProtection="1">
      <alignment horizontal="center" vertical="center"/>
      <protection locked="0"/>
    </xf>
    <xf numFmtId="4" fontId="29" fillId="0" borderId="1" xfId="0" applyNumberFormat="1" applyFont="1" applyFill="1" applyBorder="1" applyAlignment="1" applyProtection="1">
      <alignment horizontal="right" vertical="center"/>
      <protection locked="0"/>
    </xf>
    <xf numFmtId="4" fontId="29" fillId="0" borderId="1" xfId="0" applyNumberFormat="1" applyFont="1" applyFill="1" applyBorder="1" applyAlignment="1" applyProtection="1">
      <alignment vertical="center"/>
      <protection locked="0"/>
    </xf>
    <xf numFmtId="4" fontId="29" fillId="0" borderId="1" xfId="0" applyNumberFormat="1" applyFont="1" applyFill="1" applyBorder="1" applyAlignment="1">
      <alignment horizontal="right" vertical="center"/>
    </xf>
    <xf numFmtId="49" fontId="29" fillId="3" borderId="1" xfId="0" applyNumberFormat="1" applyFont="1" applyFill="1" applyBorder="1" applyAlignment="1" applyProtection="1">
      <alignment horizontal="center" vertical="center"/>
      <protection locked="0"/>
    </xf>
    <xf numFmtId="0" fontId="29" fillId="3" borderId="1" xfId="0" applyFont="1" applyFill="1" applyBorder="1" applyAlignment="1" applyProtection="1">
      <alignment vertical="center"/>
      <protection locked="0"/>
    </xf>
    <xf numFmtId="0" fontId="29" fillId="3" borderId="1" xfId="0" applyFont="1" applyFill="1" applyBorder="1" applyAlignment="1" applyProtection="1">
      <alignment horizontal="center" vertical="center"/>
      <protection locked="0"/>
    </xf>
    <xf numFmtId="4" fontId="29" fillId="3" borderId="1" xfId="0" applyNumberFormat="1" applyFont="1" applyFill="1" applyBorder="1" applyAlignment="1" applyProtection="1">
      <alignment horizontal="right" vertical="center"/>
      <protection locked="0"/>
    </xf>
    <xf numFmtId="4" fontId="29" fillId="3" borderId="1" xfId="0" applyNumberFormat="1" applyFont="1" applyFill="1" applyBorder="1" applyAlignment="1" applyProtection="1">
      <alignment vertical="center"/>
      <protection locked="0"/>
    </xf>
    <xf numFmtId="4" fontId="29" fillId="3" borderId="1" xfId="0" applyNumberFormat="1" applyFont="1" applyFill="1" applyBorder="1" applyAlignment="1">
      <alignment horizontal="right" vertical="center"/>
    </xf>
    <xf numFmtId="0" fontId="30" fillId="0" borderId="1" xfId="0" applyFont="1" applyBorder="1"/>
    <xf numFmtId="165" fontId="13" fillId="0" borderId="1" xfId="1" applyFont="1" applyFill="1" applyBorder="1" applyAlignment="1" applyProtection="1">
      <alignment horizontal="right" vertical="center"/>
      <protection locked="0"/>
    </xf>
    <xf numFmtId="165" fontId="13" fillId="0" borderId="1" xfId="1" applyFont="1" applyFill="1" applyBorder="1" applyAlignment="1" applyProtection="1">
      <alignment vertical="center"/>
      <protection locked="0"/>
    </xf>
    <xf numFmtId="0" fontId="13" fillId="0" borderId="1" xfId="0" applyFont="1" applyFill="1" applyBorder="1" applyAlignment="1">
      <alignment horizontal="center" wrapText="1"/>
    </xf>
    <xf numFmtId="0" fontId="31" fillId="0" borderId="1" xfId="0" applyFont="1" applyBorder="1"/>
    <xf numFmtId="165" fontId="29" fillId="0" borderId="1" xfId="1" applyFont="1" applyFill="1" applyBorder="1" applyAlignment="1" applyProtection="1">
      <alignment horizontal="right" vertical="center"/>
      <protection locked="0"/>
    </xf>
    <xf numFmtId="165" fontId="29" fillId="0" borderId="1" xfId="1" applyFont="1" applyFill="1" applyBorder="1" applyAlignment="1" applyProtection="1">
      <alignment vertical="center"/>
      <protection locked="0"/>
    </xf>
    <xf numFmtId="165" fontId="29" fillId="0" borderId="1" xfId="1" applyFont="1" applyFill="1" applyBorder="1" applyAlignment="1">
      <alignment horizontal="right" vertical="center"/>
    </xf>
    <xf numFmtId="49" fontId="13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30" fillId="0" borderId="1" xfId="0" applyFont="1" applyBorder="1" applyAlignment="1">
      <alignment horizontal="center" vertical="center"/>
    </xf>
    <xf numFmtId="0" fontId="30" fillId="0" borderId="1" xfId="0" applyFont="1" applyFill="1" applyBorder="1" applyAlignment="1">
      <alignment horizontal="center" vertical="center"/>
    </xf>
    <xf numFmtId="0" fontId="8" fillId="4" borderId="7" xfId="0" applyFont="1" applyFill="1" applyBorder="1" applyAlignment="1">
      <alignment vertical="center"/>
    </xf>
    <xf numFmtId="0" fontId="7" fillId="3" borderId="2" xfId="0" applyFont="1" applyFill="1" applyBorder="1" applyAlignment="1">
      <alignment horizontal="left" vertical="center"/>
    </xf>
    <xf numFmtId="0" fontId="7" fillId="3" borderId="3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9" fillId="0" borderId="31" xfId="0" applyFont="1" applyBorder="1" applyAlignment="1">
      <alignment horizontal="center" vertical="center" wrapText="1"/>
    </xf>
    <xf numFmtId="0" fontId="9" fillId="0" borderId="34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0" fontId="12" fillId="0" borderId="32" xfId="0" applyFont="1" applyBorder="1" applyAlignment="1">
      <alignment horizontal="left" vertical="top" wrapText="1"/>
    </xf>
    <xf numFmtId="0" fontId="12" fillId="0" borderId="23" xfId="0" applyFont="1" applyBorder="1" applyAlignment="1">
      <alignment horizontal="left" vertical="top" wrapText="1"/>
    </xf>
    <xf numFmtId="0" fontId="12" fillId="0" borderId="24" xfId="0" applyFont="1" applyBorder="1" applyAlignment="1">
      <alignment horizontal="left" vertical="top" wrapText="1"/>
    </xf>
    <xf numFmtId="0" fontId="12" fillId="0" borderId="26" xfId="0" applyFont="1" applyBorder="1" applyAlignment="1">
      <alignment horizontal="left" vertical="top" wrapText="1"/>
    </xf>
    <xf numFmtId="0" fontId="12" fillId="0" borderId="27" xfId="0" applyFont="1" applyBorder="1" applyAlignment="1">
      <alignment horizontal="left" vertical="top" wrapText="1"/>
    </xf>
    <xf numFmtId="0" fontId="12" fillId="0" borderId="28" xfId="0" applyFont="1" applyBorder="1" applyAlignment="1">
      <alignment horizontal="left" vertical="top" wrapText="1"/>
    </xf>
    <xf numFmtId="0" fontId="63" fillId="0" borderId="32" xfId="0" applyFont="1" applyBorder="1" applyAlignment="1">
      <alignment horizontal="center" vertical="center"/>
    </xf>
    <xf numFmtId="0" fontId="63" fillId="0" borderId="23" xfId="0" applyFont="1" applyBorder="1" applyAlignment="1">
      <alignment horizontal="center" vertical="center"/>
    </xf>
    <xf numFmtId="0" fontId="63" fillId="0" borderId="24" xfId="0" applyFont="1" applyBorder="1" applyAlignment="1">
      <alignment horizontal="center" vertical="center"/>
    </xf>
    <xf numFmtId="0" fontId="3" fillId="8" borderId="37" xfId="0" applyFont="1" applyFill="1" applyBorder="1" applyAlignment="1">
      <alignment horizontal="center" vertical="center" wrapText="1"/>
    </xf>
    <xf numFmtId="0" fontId="3" fillId="8" borderId="38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/>
    </xf>
    <xf numFmtId="166" fontId="8" fillId="7" borderId="37" xfId="0" applyNumberFormat="1" applyFont="1" applyFill="1" applyBorder="1" applyAlignment="1">
      <alignment horizontal="center" vertical="center"/>
    </xf>
    <xf numFmtId="166" fontId="8" fillId="7" borderId="38" xfId="0" applyNumberFormat="1" applyFont="1" applyFill="1" applyBorder="1" applyAlignment="1">
      <alignment horizontal="center" vertical="center"/>
    </xf>
    <xf numFmtId="49" fontId="15" fillId="0" borderId="0" xfId="0" applyNumberFormat="1" applyFont="1" applyFill="1" applyBorder="1" applyAlignment="1">
      <alignment horizontal="center"/>
    </xf>
    <xf numFmtId="0" fontId="8" fillId="9" borderId="8" xfId="0" applyFont="1" applyFill="1" applyBorder="1" applyAlignment="1">
      <alignment horizontal="center" vertical="center" wrapText="1"/>
    </xf>
    <xf numFmtId="0" fontId="8" fillId="9" borderId="36" xfId="0" applyFont="1" applyFill="1" applyBorder="1" applyAlignment="1">
      <alignment horizontal="center" vertical="center" wrapText="1"/>
    </xf>
    <xf numFmtId="0" fontId="8" fillId="9" borderId="6" xfId="0" applyFont="1" applyFill="1" applyBorder="1" applyAlignment="1">
      <alignment horizontal="center" vertical="center" wrapText="1"/>
    </xf>
    <xf numFmtId="0" fontId="8" fillId="9" borderId="3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0" fontId="39" fillId="0" borderId="0" xfId="0" applyFont="1" applyAlignment="1">
      <alignment vertical="top" wrapText="1"/>
    </xf>
    <xf numFmtId="0" fontId="61" fillId="0" borderId="0" xfId="0" applyFont="1" applyAlignment="1">
      <alignment horizontal="center"/>
    </xf>
    <xf numFmtId="0" fontId="62" fillId="0" borderId="0" xfId="0" applyFont="1" applyAlignment="1">
      <alignment horizontal="center"/>
    </xf>
    <xf numFmtId="0" fontId="3" fillId="0" borderId="0" xfId="0" applyFont="1" applyAlignment="1">
      <alignment vertical="top" wrapText="1"/>
    </xf>
    <xf numFmtId="0" fontId="27" fillId="0" borderId="0" xfId="0" applyFont="1" applyAlignment="1">
      <alignment horizontal="center" vertical="top" wrapText="1"/>
    </xf>
    <xf numFmtId="0" fontId="0" fillId="2" borderId="0" xfId="0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18" fillId="5" borderId="2" xfId="0" applyFont="1" applyFill="1" applyBorder="1" applyAlignment="1">
      <alignment horizontal="center" vertical="center" wrapText="1" shrinkToFit="1"/>
    </xf>
    <xf numFmtId="0" fontId="18" fillId="5" borderId="3" xfId="0" applyFont="1" applyFill="1" applyBorder="1" applyAlignment="1">
      <alignment horizontal="center" vertical="center" wrapText="1" shrinkToFit="1"/>
    </xf>
    <xf numFmtId="0" fontId="17" fillId="0" borderId="2" xfId="0" applyFont="1" applyFill="1" applyBorder="1" applyAlignment="1">
      <alignment horizontal="left" vertical="center"/>
    </xf>
    <xf numFmtId="0" fontId="17" fillId="0" borderId="29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16" fillId="12" borderId="0" xfId="0" applyFont="1" applyFill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4" fillId="0" borderId="54" xfId="0" applyFont="1" applyBorder="1" applyAlignment="1">
      <alignment horizontal="center" vertical="center" wrapText="1"/>
    </xf>
    <xf numFmtId="0" fontId="24" fillId="0" borderId="55" xfId="0" applyFont="1" applyBorder="1" applyAlignment="1">
      <alignment horizontal="center" vertical="center" wrapText="1"/>
    </xf>
    <xf numFmtId="0" fontId="24" fillId="0" borderId="56" xfId="0" applyFont="1" applyBorder="1" applyAlignment="1">
      <alignment horizontal="center" vertical="center" wrapText="1"/>
    </xf>
    <xf numFmtId="0" fontId="37" fillId="0" borderId="62" xfId="0" applyFont="1" applyBorder="1" applyAlignment="1"/>
    <xf numFmtId="0" fontId="38" fillId="0" borderId="0" xfId="0" applyFont="1" applyBorder="1" applyAlignment="1"/>
    <xf numFmtId="0" fontId="39" fillId="0" borderId="8" xfId="9" applyFont="1" applyBorder="1" applyAlignment="1">
      <alignment horizontal="center"/>
    </xf>
    <xf numFmtId="0" fontId="39" fillId="0" borderId="4" xfId="9" applyFont="1" applyBorder="1" applyAlignment="1">
      <alignment horizontal="center"/>
    </xf>
    <xf numFmtId="0" fontId="39" fillId="0" borderId="36" xfId="9" applyFont="1" applyBorder="1" applyAlignment="1">
      <alignment horizontal="center"/>
    </xf>
    <xf numFmtId="0" fontId="40" fillId="0" borderId="62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0" fontId="41" fillId="0" borderId="6" xfId="9" applyFont="1" applyBorder="1" applyAlignment="1">
      <alignment horizontal="center" vertical="center"/>
    </xf>
    <xf numFmtId="0" fontId="41" fillId="0" borderId="7" xfId="9" applyFont="1" applyBorder="1" applyAlignment="1">
      <alignment horizontal="center" vertical="center"/>
    </xf>
    <xf numFmtId="0" fontId="41" fillId="0" borderId="35" xfId="9" applyFont="1" applyBorder="1" applyAlignment="1">
      <alignment horizontal="center" vertical="center"/>
    </xf>
    <xf numFmtId="0" fontId="42" fillId="0" borderId="37" xfId="9" applyFont="1" applyBorder="1" applyAlignment="1">
      <alignment horizontal="center" vertical="center"/>
    </xf>
    <xf numFmtId="0" fontId="42" fillId="0" borderId="39" xfId="9" applyFont="1" applyBorder="1" applyAlignment="1">
      <alignment horizontal="center" vertical="center"/>
    </xf>
    <xf numFmtId="0" fontId="42" fillId="0" borderId="38" xfId="9" applyFont="1" applyBorder="1" applyAlignment="1">
      <alignment horizontal="center" vertical="center"/>
    </xf>
    <xf numFmtId="0" fontId="50" fillId="0" borderId="37" xfId="9" applyFont="1" applyBorder="1" applyAlignment="1">
      <alignment horizontal="center" vertical="center"/>
    </xf>
    <xf numFmtId="0" fontId="50" fillId="0" borderId="39" xfId="9" applyFont="1" applyBorder="1" applyAlignment="1">
      <alignment horizontal="center" vertical="center"/>
    </xf>
    <xf numFmtId="0" fontId="50" fillId="0" borderId="38" xfId="9" applyFont="1" applyBorder="1" applyAlignment="1">
      <alignment horizontal="center" vertical="center"/>
    </xf>
    <xf numFmtId="0" fontId="51" fillId="0" borderId="2" xfId="9" applyFont="1" applyBorder="1" applyAlignment="1">
      <alignment horizontal="center"/>
    </xf>
    <xf numFmtId="0" fontId="51" fillId="0" borderId="29" xfId="9" applyFont="1" applyBorder="1" applyAlignment="1">
      <alignment horizontal="center"/>
    </xf>
    <xf numFmtId="0" fontId="43" fillId="0" borderId="2" xfId="9" applyFont="1" applyBorder="1" applyAlignment="1">
      <alignment horizontal="center"/>
    </xf>
    <xf numFmtId="0" fontId="43" fillId="0" borderId="29" xfId="9" applyFont="1" applyBorder="1" applyAlignment="1">
      <alignment horizontal="center"/>
    </xf>
    <xf numFmtId="0" fontId="42" fillId="0" borderId="37" xfId="9" applyFont="1" applyBorder="1" applyAlignment="1">
      <alignment horizontal="center" vertical="top" wrapText="1"/>
    </xf>
    <xf numFmtId="0" fontId="42" fillId="0" borderId="39" xfId="9" applyFont="1" applyBorder="1" applyAlignment="1">
      <alignment horizontal="center" vertical="top" wrapText="1"/>
    </xf>
    <xf numFmtId="0" fontId="42" fillId="0" borderId="38" xfId="9" applyFont="1" applyBorder="1" applyAlignment="1">
      <alignment horizontal="center" vertical="top" wrapText="1"/>
    </xf>
    <xf numFmtId="4" fontId="15" fillId="0" borderId="6" xfId="0" applyNumberFormat="1" applyFont="1" applyBorder="1" applyAlignment="1">
      <alignment horizontal="center"/>
    </xf>
    <xf numFmtId="4" fontId="15" fillId="0" borderId="35" xfId="0" applyNumberFormat="1" applyFont="1" applyBorder="1" applyAlignment="1">
      <alignment horizontal="center"/>
    </xf>
    <xf numFmtId="4" fontId="15" fillId="0" borderId="71" xfId="0" applyNumberFormat="1" applyFont="1" applyBorder="1" applyAlignment="1">
      <alignment horizontal="center"/>
    </xf>
    <xf numFmtId="4" fontId="15" fillId="0" borderId="72" xfId="0" applyNumberFormat="1" applyFont="1" applyBorder="1" applyAlignment="1">
      <alignment horizontal="center"/>
    </xf>
    <xf numFmtId="4" fontId="15" fillId="0" borderId="71" xfId="0" applyNumberFormat="1" applyFont="1" applyBorder="1" applyAlignment="1" applyProtection="1">
      <alignment horizontal="center"/>
      <protection locked="0"/>
    </xf>
    <xf numFmtId="4" fontId="15" fillId="0" borderId="72" xfId="0" applyNumberFormat="1" applyFont="1" applyBorder="1" applyAlignment="1" applyProtection="1">
      <alignment horizontal="center"/>
      <protection locked="0"/>
    </xf>
    <xf numFmtId="0" fontId="15" fillId="0" borderId="37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5" fillId="0" borderId="37" xfId="0" applyFont="1" applyBorder="1" applyAlignment="1">
      <alignment horizontal="left" vertical="center" wrapText="1"/>
    </xf>
    <xf numFmtId="0" fontId="15" fillId="0" borderId="38" xfId="0" applyFont="1" applyBorder="1" applyAlignment="1">
      <alignment horizontal="left" vertical="center" wrapText="1"/>
    </xf>
    <xf numFmtId="4" fontId="15" fillId="0" borderId="67" xfId="0" applyNumberFormat="1" applyFont="1" applyBorder="1" applyAlignment="1">
      <alignment horizontal="center"/>
    </xf>
    <xf numFmtId="4" fontId="15" fillId="0" borderId="69" xfId="0" applyNumberFormat="1" applyFont="1" applyBorder="1" applyAlignment="1">
      <alignment horizontal="center"/>
    </xf>
    <xf numFmtId="4" fontId="15" fillId="0" borderId="67" xfId="0" applyNumberFormat="1" applyFont="1" applyBorder="1" applyAlignment="1" applyProtection="1">
      <alignment horizontal="center"/>
      <protection locked="0"/>
    </xf>
    <xf numFmtId="4" fontId="15" fillId="0" borderId="69" xfId="0" applyNumberFormat="1" applyFont="1" applyBorder="1" applyAlignment="1" applyProtection="1">
      <alignment horizontal="center"/>
      <protection locked="0"/>
    </xf>
    <xf numFmtId="0" fontId="28" fillId="0" borderId="37" xfId="11" applyFont="1" applyBorder="1" applyAlignment="1">
      <alignment horizontal="center" vertical="center"/>
    </xf>
    <xf numFmtId="0" fontId="28" fillId="0" borderId="38" xfId="11" applyFont="1" applyBorder="1" applyAlignment="1">
      <alignment horizontal="center" vertical="center"/>
    </xf>
    <xf numFmtId="0" fontId="28" fillId="0" borderId="37" xfId="11" applyFont="1" applyBorder="1" applyAlignment="1">
      <alignment horizontal="left" vertical="center"/>
    </xf>
    <xf numFmtId="0" fontId="28" fillId="0" borderId="38" xfId="11" applyFont="1" applyBorder="1" applyAlignment="1">
      <alignment horizontal="left" vertical="center"/>
    </xf>
    <xf numFmtId="4" fontId="15" fillId="0" borderId="68" xfId="0" applyNumberFormat="1" applyFont="1" applyBorder="1" applyAlignment="1">
      <alignment horizontal="center"/>
    </xf>
    <xf numFmtId="4" fontId="15" fillId="0" borderId="6" xfId="0" applyNumberFormat="1" applyFont="1" applyBorder="1" applyAlignment="1" applyProtection="1">
      <alignment horizontal="center"/>
      <protection locked="0"/>
    </xf>
    <xf numFmtId="4" fontId="15" fillId="0" borderId="35" xfId="0" applyNumberFormat="1" applyFont="1" applyBorder="1" applyAlignment="1" applyProtection="1">
      <alignment horizontal="center"/>
      <protection locked="0"/>
    </xf>
    <xf numFmtId="0" fontId="3" fillId="0" borderId="37" xfId="0" applyFont="1" applyBorder="1" applyAlignment="1">
      <alignment horizontal="center" vertical="center"/>
    </xf>
    <xf numFmtId="0" fontId="3" fillId="0" borderId="38" xfId="0" applyFont="1" applyBorder="1" applyAlignment="1">
      <alignment horizontal="center" vertical="center"/>
    </xf>
    <xf numFmtId="4" fontId="7" fillId="0" borderId="2" xfId="0" applyNumberFormat="1" applyFont="1" applyBorder="1" applyAlignment="1">
      <alignment horizontal="center"/>
    </xf>
    <xf numFmtId="4" fontId="7" fillId="0" borderId="29" xfId="0" applyNumberFormat="1" applyFont="1" applyBorder="1" applyAlignment="1">
      <alignment horizontal="center"/>
    </xf>
    <xf numFmtId="4" fontId="7" fillId="0" borderId="2" xfId="0" applyNumberFormat="1" applyFont="1" applyBorder="1" applyAlignment="1" applyProtection="1">
      <alignment horizontal="center"/>
      <protection locked="0"/>
    </xf>
    <xf numFmtId="4" fontId="7" fillId="0" borderId="29" xfId="0" applyNumberFormat="1" applyFont="1" applyBorder="1" applyAlignment="1" applyProtection="1">
      <alignment horizontal="center"/>
      <protection locked="0"/>
    </xf>
    <xf numFmtId="4" fontId="8" fillId="0" borderId="29" xfId="0" applyNumberFormat="1" applyFont="1" applyBorder="1" applyAlignment="1">
      <alignment horizontal="center"/>
    </xf>
    <xf numFmtId="4" fontId="15" fillId="0" borderId="2" xfId="0" applyNumberFormat="1" applyFont="1" applyBorder="1" applyAlignment="1" applyProtection="1">
      <alignment horizontal="center"/>
      <protection locked="0"/>
    </xf>
    <xf numFmtId="4" fontId="3" fillId="0" borderId="29" xfId="0" applyNumberFormat="1" applyFont="1" applyBorder="1" applyAlignment="1" applyProtection="1">
      <alignment horizontal="center"/>
      <protection locked="0"/>
    </xf>
    <xf numFmtId="0" fontId="7" fillId="3" borderId="2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</cellXfs>
  <cellStyles count="12">
    <cellStyle name="0,0_x000d_&#10;NA_x000d_&#10; 2" xfId="5"/>
    <cellStyle name="Estilo 1" xfId="3"/>
    <cellStyle name="Moeda" xfId="10" builtinId="4"/>
    <cellStyle name="Normal" xfId="0" builtinId="0"/>
    <cellStyle name="Normal 2" xfId="4"/>
    <cellStyle name="Normal 2 2" xfId="11"/>
    <cellStyle name="Normal 3" xfId="9"/>
    <cellStyle name="Porcentagem" xfId="2" builtinId="5"/>
    <cellStyle name="Porcentagem 2" xfId="6"/>
    <cellStyle name="Separador de milhares" xfId="1" builtinId="3"/>
    <cellStyle name="Separador de milhares 3" xfId="8"/>
    <cellStyle name="Vírgula 2" xfId="7"/>
  </cellStyles>
  <dxfs count="0"/>
  <tableStyles count="0" defaultTableStyle="TableStyleMedium2" defaultPivotStyle="PivotStyleLight16"/>
  <colors>
    <mruColors>
      <color rgb="FFFFFF99"/>
      <color rgb="FFFFFF66"/>
      <color rgb="FF66FFFF"/>
      <color rgb="FFFFFF00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28575</xdr:rowOff>
    </xdr:from>
    <xdr:to>
      <xdr:col>2</xdr:col>
      <xdr:colOff>0</xdr:colOff>
      <xdr:row>13</xdr:row>
      <xdr:rowOff>0</xdr:rowOff>
    </xdr:to>
    <xdr:cxnSp macro="">
      <xdr:nvCxnSpPr>
        <xdr:cNvPr id="2" name="Conector reto 2"/>
        <xdr:cNvCxnSpPr>
          <a:cxnSpLocks noChangeShapeType="1"/>
        </xdr:cNvCxnSpPr>
      </xdr:nvCxnSpPr>
      <xdr:spPr bwMode="auto">
        <a:xfrm>
          <a:off x="0" y="1285875"/>
          <a:ext cx="2619375" cy="371475"/>
        </a:xfrm>
        <a:prstGeom prst="line">
          <a:avLst/>
        </a:prstGeom>
        <a:noFill/>
        <a:ln w="9525" algn="ctr">
          <a:solidFill>
            <a:srgbClr val="000000"/>
          </a:solidFill>
          <a:round/>
          <a:headEnd/>
          <a:tailEnd/>
        </a:ln>
      </xdr:spPr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15</xdr:row>
      <xdr:rowOff>171450</xdr:rowOff>
    </xdr:from>
    <xdr:to>
      <xdr:col>3</xdr:col>
      <xdr:colOff>104775</xdr:colOff>
      <xdr:row>17</xdr:row>
      <xdr:rowOff>152400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52400" y="4438650"/>
          <a:ext cx="2952750" cy="31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85725</xdr:colOff>
      <xdr:row>19</xdr:row>
      <xdr:rowOff>9525</xdr:rowOff>
    </xdr:from>
    <xdr:to>
      <xdr:col>3</xdr:col>
      <xdr:colOff>95250</xdr:colOff>
      <xdr:row>26</xdr:row>
      <xdr:rowOff>85725</xdr:rowOff>
    </xdr:to>
    <xdr:sp macro="" textlink="">
      <xdr:nvSpPr>
        <xdr:cNvPr id="3" name="Text Box 11"/>
        <xdr:cNvSpPr txBox="1">
          <a:spLocks noChangeArrowheads="1"/>
        </xdr:cNvSpPr>
      </xdr:nvSpPr>
      <xdr:spPr bwMode="auto">
        <a:xfrm>
          <a:off x="85725" y="4933950"/>
          <a:ext cx="3009900" cy="1209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Onde: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AC: taxa de administração central;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S: taxa de seguros;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R: taxa de riscos;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G: taxa de garantias;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DF: taxa de despesas financeiras;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L: taxa de lucro/remuneração;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I: taxa de incidência de impostos (PIS, COFINS, ISS).</a:t>
          </a: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  <a:p>
          <a:pPr algn="l" rtl="0">
            <a:defRPr sz="1000"/>
          </a:pP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</xdr:txBody>
    </xdr:sp>
    <xdr:clientData/>
  </xdr:twoCellAnchor>
  <xdr:twoCellAnchor>
    <xdr:from>
      <xdr:col>3</xdr:col>
      <xdr:colOff>257175</xdr:colOff>
      <xdr:row>17</xdr:row>
      <xdr:rowOff>57150</xdr:rowOff>
    </xdr:from>
    <xdr:to>
      <xdr:col>5</xdr:col>
      <xdr:colOff>647700</xdr:colOff>
      <xdr:row>26</xdr:row>
      <xdr:rowOff>95250</xdr:rowOff>
    </xdr:to>
    <xdr:sp macro="" textlink="">
      <xdr:nvSpPr>
        <xdr:cNvPr id="4" name="Text Box 24"/>
        <xdr:cNvSpPr txBox="1">
          <a:spLocks noChangeArrowheads="1"/>
        </xdr:cNvSpPr>
      </xdr:nvSpPr>
      <xdr:spPr bwMode="auto">
        <a:xfrm>
          <a:off x="3257550" y="4657725"/>
          <a:ext cx="2390775" cy="14954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800" b="0" i="0" u="none" strike="noStrike" baseline="0">
              <a:solidFill>
                <a:srgbClr val="FF0000"/>
              </a:solidFill>
              <a:latin typeface="Calibri"/>
            </a:rPr>
            <a:t>(*) - Foi publicada, em 19/07/2013, a Lei nr. 12.844/2013, alterando os setores a serem beneficiados com o regime de desoneração da folha de pagamento.  Para empresas do setor de Construção de Rodovias e Ferrovias Civil deverão ser acrescentados 2 % no item "Tributos". A desoneração recai sobre a empresa, e não sobre o tipo de obra, portanto deve-se considerar qual a classificação da empresa conforme seu contrato social e atividade de maior renda.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28575</xdr:rowOff>
    </xdr:from>
    <xdr:to>
      <xdr:col>2</xdr:col>
      <xdr:colOff>0</xdr:colOff>
      <xdr:row>9</xdr:row>
      <xdr:rowOff>0</xdr:rowOff>
    </xdr:to>
    <xdr:cxnSp macro="">
      <xdr:nvCxnSpPr>
        <xdr:cNvPr id="2" name="Conector reto 2"/>
        <xdr:cNvCxnSpPr>
          <a:cxnSpLocks noChangeShapeType="1"/>
        </xdr:cNvCxnSpPr>
      </xdr:nvCxnSpPr>
      <xdr:spPr bwMode="auto">
        <a:xfrm>
          <a:off x="0" y="1028700"/>
          <a:ext cx="2152650" cy="352425"/>
        </a:xfrm>
        <a:prstGeom prst="line">
          <a:avLst/>
        </a:prstGeom>
        <a:noFill/>
        <a:ln w="9525" algn="ctr">
          <a:solidFill>
            <a:srgbClr val="000000"/>
          </a:solidFill>
          <a:round/>
          <a:headEnd/>
          <a:tailEnd/>
        </a:ln>
      </xdr:spPr>
    </xdr:cxnSp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3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oleObject" Target="../embeddings/oleObject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.bin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oleObject" Target="../embeddings/oleObject6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E26"/>
  <sheetViews>
    <sheetView showGridLines="0" showZeros="0" zoomScaleSheetLayoutView="100" workbookViewId="0">
      <selection activeCell="E8" sqref="E8"/>
    </sheetView>
  </sheetViews>
  <sheetFormatPr defaultRowHeight="14.25"/>
  <cols>
    <col min="1" max="1" width="7.140625" style="7" customWidth="1"/>
    <col min="2" max="2" width="12.140625" style="7" customWidth="1"/>
    <col min="3" max="3" width="13.140625" style="7" customWidth="1"/>
    <col min="4" max="4" width="74.42578125" style="8" customWidth="1"/>
    <col min="5" max="5" width="10.140625" style="26" customWidth="1"/>
    <col min="6" max="6" width="14.42578125" style="11" customWidth="1"/>
    <col min="7" max="7" width="11.28515625" style="4" customWidth="1"/>
    <col min="8" max="8" width="14.85546875" style="12" customWidth="1"/>
    <col min="9" max="9" width="14.5703125" style="4" customWidth="1"/>
    <col min="10" max="11" width="10.42578125" style="4" bestFit="1" customWidth="1"/>
    <col min="12" max="12" width="11.42578125" style="3" bestFit="1" customWidth="1"/>
    <col min="13" max="13" width="10.42578125" style="4" bestFit="1" customWidth="1"/>
    <col min="14" max="16" width="11.140625" style="4" bestFit="1" customWidth="1"/>
    <col min="17" max="17" width="10.42578125" style="4" bestFit="1" customWidth="1"/>
    <col min="18" max="19" width="11.42578125" style="4" bestFit="1" customWidth="1"/>
    <col min="20" max="20" width="11.5703125" style="4" bestFit="1" customWidth="1"/>
    <col min="21" max="23" width="11.140625" style="4" bestFit="1" customWidth="1"/>
    <col min="24" max="30" width="11.5703125" style="4" bestFit="1" customWidth="1"/>
    <col min="31" max="31" width="10.42578125" style="4" bestFit="1" customWidth="1"/>
    <col min="32" max="32" width="12.7109375" style="3" bestFit="1" customWidth="1"/>
    <col min="33" max="16384" width="9.140625" style="3"/>
  </cols>
  <sheetData>
    <row r="1" spans="1:31" ht="32.25" customHeight="1">
      <c r="E1" s="162"/>
    </row>
    <row r="2" spans="1:31" ht="15.75">
      <c r="A2" s="348" t="s">
        <v>36</v>
      </c>
      <c r="B2" s="349"/>
      <c r="C2" s="349"/>
      <c r="D2" s="349"/>
      <c r="E2" s="349"/>
      <c r="F2" s="349"/>
      <c r="G2" s="349"/>
      <c r="H2" s="349"/>
    </row>
    <row r="3" spans="1:31" ht="6.75" customHeight="1">
      <c r="A3" s="13"/>
      <c r="B3" s="13"/>
      <c r="C3" s="13"/>
      <c r="D3" s="13"/>
      <c r="E3" s="13"/>
      <c r="F3" s="10"/>
      <c r="G3" s="13"/>
      <c r="H3" s="14"/>
    </row>
    <row r="4" spans="1:31" ht="17.25" customHeight="1">
      <c r="A4" s="15" t="s">
        <v>107</v>
      </c>
      <c r="B4" s="16"/>
      <c r="C4" s="16"/>
      <c r="D4" s="16"/>
      <c r="E4" s="23" t="s">
        <v>163</v>
      </c>
      <c r="F4" s="16"/>
      <c r="G4" s="16"/>
      <c r="H4" s="16"/>
    </row>
    <row r="5" spans="1:31" ht="18.75" customHeight="1">
      <c r="A5" s="19" t="s">
        <v>100</v>
      </c>
      <c r="B5" s="24"/>
      <c r="C5" s="24"/>
      <c r="D5" s="17"/>
      <c r="E5" s="20" t="s">
        <v>137</v>
      </c>
      <c r="F5" s="22"/>
      <c r="G5" s="18"/>
      <c r="H5" s="21"/>
    </row>
    <row r="6" spans="1:31" ht="17.25" customHeight="1">
      <c r="A6" s="27" t="s">
        <v>98</v>
      </c>
      <c r="B6" s="25"/>
      <c r="C6" s="30"/>
      <c r="D6" s="30" t="s">
        <v>143</v>
      </c>
      <c r="E6" s="28" t="s">
        <v>166</v>
      </c>
      <c r="F6" s="29"/>
      <c r="G6" s="29"/>
      <c r="H6" s="29"/>
    </row>
    <row r="7" spans="1:31" ht="7.5" customHeight="1">
      <c r="A7" s="350"/>
      <c r="B7" s="350"/>
      <c r="C7" s="350"/>
      <c r="D7" s="350"/>
      <c r="E7" s="350"/>
      <c r="F7" s="350"/>
      <c r="G7" s="350"/>
      <c r="H7" s="350"/>
      <c r="J7" s="3"/>
      <c r="K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</row>
    <row r="8" spans="1:31" s="1" customFormat="1" ht="39" customHeight="1">
      <c r="A8" s="169" t="s">
        <v>7</v>
      </c>
      <c r="B8" s="170" t="s">
        <v>24</v>
      </c>
      <c r="C8" s="170" t="s">
        <v>25</v>
      </c>
      <c r="D8" s="170" t="s">
        <v>26</v>
      </c>
      <c r="E8" s="171" t="s">
        <v>6</v>
      </c>
      <c r="F8" s="172" t="s">
        <v>5</v>
      </c>
      <c r="G8" s="173" t="s">
        <v>28</v>
      </c>
      <c r="H8" s="173" t="s">
        <v>27</v>
      </c>
      <c r="I8" s="6"/>
      <c r="J8" s="5"/>
      <c r="K8" s="5"/>
      <c r="L8" s="5"/>
      <c r="M8" s="5"/>
      <c r="N8" s="5"/>
      <c r="O8" s="5"/>
      <c r="P8" s="5"/>
      <c r="Q8" s="5"/>
      <c r="R8" s="6"/>
      <c r="S8" s="2"/>
      <c r="T8" s="5">
        <v>1</v>
      </c>
      <c r="U8" s="5">
        <v>2</v>
      </c>
      <c r="V8" s="5">
        <v>3</v>
      </c>
      <c r="W8" s="5">
        <v>4</v>
      </c>
      <c r="X8" s="5">
        <v>5</v>
      </c>
      <c r="Y8" s="5">
        <v>6</v>
      </c>
      <c r="Z8" s="5">
        <v>7</v>
      </c>
      <c r="AA8" s="5">
        <v>8</v>
      </c>
      <c r="AB8" s="5">
        <v>9</v>
      </c>
      <c r="AC8" s="5">
        <v>10</v>
      </c>
      <c r="AD8" s="5">
        <v>11</v>
      </c>
      <c r="AE8" s="5">
        <v>12</v>
      </c>
    </row>
    <row r="9" spans="1:31" s="1" customFormat="1" ht="15">
      <c r="A9" s="313" t="s">
        <v>3</v>
      </c>
      <c r="B9" s="313"/>
      <c r="C9" s="313"/>
      <c r="D9" s="314" t="s">
        <v>0</v>
      </c>
      <c r="E9" s="315"/>
      <c r="F9" s="316"/>
      <c r="G9" s="317"/>
      <c r="H9" s="318"/>
      <c r="I9" s="6"/>
      <c r="J9" s="5"/>
      <c r="K9" s="5"/>
      <c r="L9" s="5"/>
      <c r="M9" s="5"/>
      <c r="N9" s="5"/>
      <c r="O9" s="5"/>
      <c r="P9" s="5"/>
      <c r="Q9" s="5"/>
      <c r="R9" s="6"/>
      <c r="S9" s="2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</row>
    <row r="10" spans="1:31" s="1" customFormat="1" ht="15">
      <c r="A10" s="319" t="s">
        <v>2</v>
      </c>
      <c r="B10" s="321" t="s">
        <v>97</v>
      </c>
      <c r="C10" s="344" t="s">
        <v>13</v>
      </c>
      <c r="D10" s="320" t="s">
        <v>23</v>
      </c>
      <c r="E10" s="321" t="s">
        <v>8</v>
      </c>
      <c r="F10" s="322">
        <v>6</v>
      </c>
      <c r="G10" s="323">
        <v>326.91000000000003</v>
      </c>
      <c r="H10" s="324">
        <f>F10*G10</f>
        <v>1961.46</v>
      </c>
      <c r="I10" s="6"/>
      <c r="J10" s="5"/>
      <c r="K10" s="5"/>
      <c r="L10" s="5"/>
      <c r="M10" s="5"/>
      <c r="N10" s="5"/>
      <c r="O10" s="5"/>
      <c r="P10" s="5"/>
      <c r="Q10" s="5"/>
      <c r="R10" s="6"/>
      <c r="S10" s="2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</row>
    <row r="11" spans="1:31" s="1" customFormat="1" ht="15" customHeight="1">
      <c r="A11" s="319"/>
      <c r="B11" s="321"/>
      <c r="C11" s="344"/>
      <c r="D11" s="325" t="s">
        <v>12</v>
      </c>
      <c r="E11" s="326"/>
      <c r="F11" s="327"/>
      <c r="G11" s="328"/>
      <c r="H11" s="329">
        <f>H10</f>
        <v>1961.46</v>
      </c>
      <c r="I11" s="6"/>
      <c r="J11" s="5"/>
      <c r="K11" s="5"/>
      <c r="L11" s="5"/>
      <c r="M11" s="5"/>
      <c r="N11" s="5"/>
      <c r="O11" s="5"/>
      <c r="P11" s="5"/>
      <c r="Q11" s="5"/>
      <c r="R11" s="6"/>
      <c r="S11" s="2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</row>
    <row r="12" spans="1:31" s="1" customFormat="1" ht="15">
      <c r="A12" s="330" t="s">
        <v>1</v>
      </c>
      <c r="B12" s="330"/>
      <c r="C12" s="330"/>
      <c r="D12" s="331" t="s">
        <v>11</v>
      </c>
      <c r="E12" s="332"/>
      <c r="F12" s="333"/>
      <c r="G12" s="334"/>
      <c r="H12" s="335"/>
      <c r="I12" s="6"/>
      <c r="J12" s="5"/>
      <c r="K12" s="5"/>
      <c r="L12" s="5"/>
      <c r="M12" s="5"/>
      <c r="N12" s="5"/>
      <c r="O12" s="5"/>
      <c r="P12" s="5"/>
      <c r="Q12" s="5"/>
      <c r="R12" s="6"/>
      <c r="S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</row>
    <row r="13" spans="1:31" s="1" customFormat="1" ht="15.75" customHeight="1">
      <c r="A13" s="319" t="s">
        <v>20</v>
      </c>
      <c r="B13" s="321" t="s">
        <v>97</v>
      </c>
      <c r="C13" s="345" t="s">
        <v>18</v>
      </c>
      <c r="D13" s="336" t="s">
        <v>19</v>
      </c>
      <c r="E13" s="321" t="s">
        <v>8</v>
      </c>
      <c r="F13" s="337">
        <v>4144</v>
      </c>
      <c r="G13" s="338">
        <v>0.51</v>
      </c>
      <c r="H13" s="324">
        <f t="shared" ref="H13:H16" si="0">F13*G13</f>
        <v>2113.44</v>
      </c>
      <c r="I13" s="6"/>
      <c r="J13" s="5"/>
      <c r="K13" s="5"/>
      <c r="L13" s="5"/>
      <c r="M13" s="5"/>
      <c r="N13" s="5"/>
      <c r="O13" s="5"/>
      <c r="P13" s="5"/>
      <c r="Q13" s="5"/>
      <c r="R13" s="6"/>
      <c r="S13" s="2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</row>
    <row r="14" spans="1:31" s="1" customFormat="1" ht="18" customHeight="1">
      <c r="A14" s="319" t="s">
        <v>21</v>
      </c>
      <c r="B14" s="321" t="s">
        <v>97</v>
      </c>
      <c r="C14" s="319" t="s">
        <v>15</v>
      </c>
      <c r="D14" s="336" t="s">
        <v>14</v>
      </c>
      <c r="E14" s="339" t="s">
        <v>8</v>
      </c>
      <c r="F14" s="337">
        <f>F13</f>
        <v>4144</v>
      </c>
      <c r="G14" s="338">
        <v>3.22</v>
      </c>
      <c r="H14" s="324">
        <f t="shared" si="0"/>
        <v>13343.68</v>
      </c>
      <c r="I14" s="6"/>
      <c r="J14" s="5"/>
      <c r="K14" s="5"/>
      <c r="L14" s="5"/>
      <c r="M14" s="5"/>
      <c r="N14" s="5"/>
      <c r="O14" s="5"/>
      <c r="P14" s="5"/>
      <c r="Q14" s="5"/>
      <c r="R14" s="6"/>
      <c r="S14" s="2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</row>
    <row r="15" spans="1:31" s="1" customFormat="1" ht="17.25" customHeight="1">
      <c r="A15" s="319" t="s">
        <v>22</v>
      </c>
      <c r="B15" s="321" t="s">
        <v>97</v>
      </c>
      <c r="C15" s="346" t="s">
        <v>16</v>
      </c>
      <c r="D15" s="336" t="s">
        <v>17</v>
      </c>
      <c r="E15" s="339" t="s">
        <v>9</v>
      </c>
      <c r="F15" s="337">
        <v>124.32</v>
      </c>
      <c r="G15" s="338">
        <v>757.43</v>
      </c>
      <c r="H15" s="324">
        <f t="shared" si="0"/>
        <v>94163.697599999985</v>
      </c>
      <c r="I15" s="6"/>
      <c r="J15" s="5"/>
      <c r="K15" s="5"/>
      <c r="L15" s="5"/>
      <c r="M15" s="5"/>
      <c r="N15" s="5"/>
      <c r="O15" s="5"/>
      <c r="P15" s="5"/>
      <c r="Q15" s="5"/>
      <c r="R15" s="6"/>
      <c r="S15" s="2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</row>
    <row r="16" spans="1:31" s="1" customFormat="1" ht="17.25" customHeight="1">
      <c r="A16" s="319" t="s">
        <v>102</v>
      </c>
      <c r="B16" s="321" t="s">
        <v>97</v>
      </c>
      <c r="C16" s="346" t="s">
        <v>103</v>
      </c>
      <c r="D16" s="340" t="s">
        <v>104</v>
      </c>
      <c r="E16" s="339" t="s">
        <v>9</v>
      </c>
      <c r="F16" s="337">
        <v>6.22</v>
      </c>
      <c r="G16" s="338">
        <v>700</v>
      </c>
      <c r="H16" s="324">
        <f t="shared" si="0"/>
        <v>4354</v>
      </c>
      <c r="I16" s="6"/>
      <c r="J16" s="5"/>
      <c r="K16" s="5"/>
      <c r="L16" s="5"/>
      <c r="M16" s="5"/>
      <c r="N16" s="5"/>
      <c r="O16" s="5"/>
      <c r="P16" s="5"/>
      <c r="Q16" s="5"/>
      <c r="R16" s="6"/>
      <c r="S16" s="2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s="1" customFormat="1" ht="18.75" customHeight="1">
      <c r="A17" s="319"/>
      <c r="B17" s="319"/>
      <c r="C17" s="319"/>
      <c r="D17" s="325" t="s">
        <v>12</v>
      </c>
      <c r="E17" s="326"/>
      <c r="F17" s="341"/>
      <c r="G17" s="342"/>
      <c r="H17" s="343">
        <f>SUM(H13:H16)</f>
        <v>113974.81759999998</v>
      </c>
      <c r="I17" s="6"/>
      <c r="J17" s="6"/>
      <c r="K17" s="5"/>
      <c r="L17" s="5"/>
      <c r="M17" s="5"/>
      <c r="N17" s="5"/>
      <c r="O17" s="5"/>
      <c r="P17" s="5"/>
      <c r="Q17" s="5"/>
      <c r="R17" s="6"/>
      <c r="S17" s="2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</row>
    <row r="18" spans="1:31" ht="16.5" customHeight="1">
      <c r="A18" s="49"/>
      <c r="B18" s="50"/>
      <c r="C18" s="49"/>
      <c r="D18" s="51"/>
      <c r="E18" s="52"/>
      <c r="F18" s="55"/>
      <c r="G18" s="56"/>
      <c r="H18" s="57"/>
    </row>
    <row r="19" spans="1:31" ht="16.5" customHeight="1">
      <c r="A19" s="49"/>
      <c r="B19" s="50"/>
      <c r="C19" s="49"/>
      <c r="D19" s="66"/>
      <c r="E19" s="50"/>
      <c r="F19" s="68" t="s">
        <v>4</v>
      </c>
      <c r="G19" s="62"/>
      <c r="H19" s="63">
        <f>H11+H17</f>
        <v>115936.27759999999</v>
      </c>
      <c r="T19" s="4">
        <v>28972.986900000004</v>
      </c>
    </row>
    <row r="20" spans="1:31" ht="16.5" customHeight="1">
      <c r="A20" s="49"/>
      <c r="B20" s="50"/>
      <c r="C20" s="49"/>
      <c r="D20" s="66"/>
      <c r="E20" s="50"/>
      <c r="F20" s="67" t="s">
        <v>101</v>
      </c>
      <c r="G20" s="64"/>
      <c r="H20" s="65">
        <f>H19*1.2204</f>
        <v>141488.63318303999</v>
      </c>
    </row>
    <row r="21" spans="1:31" ht="16.5" customHeight="1">
      <c r="A21" s="49"/>
      <c r="B21" s="50"/>
      <c r="C21" s="49"/>
      <c r="D21" s="59" t="s">
        <v>145</v>
      </c>
      <c r="E21" s="50"/>
      <c r="F21" s="61" t="s">
        <v>39</v>
      </c>
      <c r="G21" s="62"/>
      <c r="H21" s="63">
        <v>100000</v>
      </c>
    </row>
    <row r="22" spans="1:31" ht="16.5" customHeight="1">
      <c r="A22" s="49"/>
      <c r="B22" s="50"/>
      <c r="C22" s="49"/>
      <c r="D22" s="58"/>
      <c r="E22" s="50"/>
      <c r="F22" s="61" t="s">
        <v>40</v>
      </c>
      <c r="G22" s="62"/>
      <c r="H22" s="63">
        <f>H20-H21</f>
        <v>41488.633183039987</v>
      </c>
    </row>
    <row r="23" spans="1:31" ht="16.5" customHeight="1">
      <c r="A23" s="49"/>
      <c r="B23" s="50"/>
      <c r="C23" s="49"/>
      <c r="D23" s="58"/>
      <c r="E23" s="50"/>
      <c r="F23" s="53"/>
      <c r="G23" s="54"/>
      <c r="H23" s="57"/>
    </row>
    <row r="24" spans="1:31" ht="16.5" customHeight="1">
      <c r="A24" s="49"/>
      <c r="B24" s="50"/>
      <c r="C24" s="49"/>
      <c r="D24" s="59" t="s">
        <v>33</v>
      </c>
      <c r="E24" s="50"/>
      <c r="F24" s="53"/>
      <c r="G24" s="54"/>
      <c r="H24" s="57"/>
    </row>
    <row r="25" spans="1:31" ht="16.5" customHeight="1">
      <c r="A25" s="49"/>
      <c r="B25" s="50"/>
      <c r="C25" s="49"/>
      <c r="D25" s="59" t="s">
        <v>35</v>
      </c>
      <c r="E25" s="50"/>
      <c r="F25" s="53"/>
      <c r="G25" s="54"/>
      <c r="H25" s="57"/>
    </row>
    <row r="26" spans="1:31" ht="16.5" customHeight="1">
      <c r="A26" s="49"/>
      <c r="B26" s="50"/>
      <c r="C26" s="49"/>
      <c r="D26" s="59" t="s">
        <v>160</v>
      </c>
      <c r="E26" s="50"/>
      <c r="F26" s="53"/>
      <c r="G26" s="54"/>
      <c r="H26" s="57"/>
    </row>
  </sheetData>
  <mergeCells count="2">
    <mergeCell ref="A2:H2"/>
    <mergeCell ref="A7:H7"/>
  </mergeCells>
  <printOptions horizontalCentered="1"/>
  <pageMargins left="0.19685039370078741" right="0.19685039370078741" top="2.2440944881889764" bottom="0.78740157480314965" header="0.35433070866141736" footer="0.19685039370078741"/>
  <pageSetup paperSize="9" scale="90" orientation="landscape" r:id="rId1"/>
  <headerFooter scaleWithDoc="0" alignWithMargins="0">
    <oddHeader>&amp;C&amp;G</oddHeader>
    <oddFooter>&amp;RPágina &amp;P  de &amp;N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R33"/>
  <sheetViews>
    <sheetView showGridLines="0" showZeros="0" zoomScaleSheetLayoutView="100" workbookViewId="0">
      <selection activeCell="C19" sqref="C19"/>
    </sheetView>
  </sheetViews>
  <sheetFormatPr defaultRowHeight="15"/>
  <cols>
    <col min="1" max="1" width="12.140625" style="9" customWidth="1"/>
    <col min="2" max="2" width="18.5703125" style="3" customWidth="1"/>
    <col min="3" max="3" width="56" style="4" customWidth="1"/>
    <col min="4" max="4" width="13" style="4" customWidth="1"/>
    <col min="5" max="6" width="11.42578125" style="4" bestFit="1" customWidth="1"/>
    <col min="7" max="7" width="11.5703125" style="4" bestFit="1" customWidth="1"/>
    <col min="8" max="10" width="11.140625" style="4" bestFit="1" customWidth="1"/>
    <col min="11" max="17" width="11.5703125" style="4" bestFit="1" customWidth="1"/>
    <col min="18" max="18" width="10.42578125" style="4" bestFit="1" customWidth="1"/>
    <col min="19" max="19" width="12.7109375" style="3" bestFit="1" customWidth="1"/>
    <col min="20" max="16384" width="9.140625" style="3"/>
  </cols>
  <sheetData>
    <row r="1" spans="1:18" ht="57" customHeight="1">
      <c r="A1" s="352" t="s">
        <v>37</v>
      </c>
      <c r="B1" s="353"/>
      <c r="C1" s="353"/>
      <c r="D1" s="354"/>
    </row>
    <row r="2" spans="1:18" ht="22.5" customHeight="1" thickBot="1">
      <c r="A2" s="363" t="s">
        <v>164</v>
      </c>
      <c r="B2" s="364"/>
      <c r="C2" s="364"/>
      <c r="D2" s="365"/>
    </row>
    <row r="3" spans="1:18" ht="9" customHeight="1" thickBot="1">
      <c r="A3" s="355"/>
      <c r="B3" s="356"/>
      <c r="C3" s="356"/>
      <c r="D3" s="356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</row>
    <row r="4" spans="1:18" s="1" customFormat="1" ht="20.25" customHeight="1">
      <c r="A4" s="35" t="s">
        <v>29</v>
      </c>
      <c r="B4" s="36" t="s">
        <v>30</v>
      </c>
      <c r="C4" s="42" t="s">
        <v>31</v>
      </c>
      <c r="D4" s="45"/>
      <c r="E4" s="6"/>
      <c r="F4" s="2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</row>
    <row r="5" spans="1:18" s="1" customFormat="1" ht="19.5" customHeight="1">
      <c r="A5" s="40" t="str">
        <f>'ANEXO 15 - PLANILHA CUSTO'!$A$10</f>
        <v>1.1</v>
      </c>
      <c r="B5" s="34" t="str">
        <f>'ANEXO 15 - PLANILHA CUSTO'!$C$10</f>
        <v>02.08.02</v>
      </c>
      <c r="C5" s="43" t="str">
        <f>'ANEXO 15 - PLANILHA CUSTO'!$D$10</f>
        <v xml:space="preserve">Placa de identificação para obra </v>
      </c>
      <c r="D5" s="46" t="s">
        <v>32</v>
      </c>
      <c r="E5" s="6"/>
      <c r="F5" s="2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</row>
    <row r="6" spans="1:18" s="1" customFormat="1" ht="22.5" customHeight="1" thickBot="1">
      <c r="A6" s="357" t="s">
        <v>38</v>
      </c>
      <c r="B6" s="358"/>
      <c r="C6" s="359"/>
      <c r="D6" s="44">
        <v>6</v>
      </c>
      <c r="E6" s="6"/>
      <c r="F6" s="2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</row>
    <row r="7" spans="1:18" s="1" customFormat="1" ht="9" customHeight="1" thickBot="1">
      <c r="A7" s="70"/>
      <c r="B7" s="70"/>
      <c r="C7" s="70"/>
      <c r="D7" s="47"/>
      <c r="E7" s="6"/>
      <c r="F7" s="2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</row>
    <row r="8" spans="1:18" s="1" customFormat="1" ht="22.5" customHeight="1">
      <c r="A8" s="35" t="s">
        <v>29</v>
      </c>
      <c r="B8" s="69" t="s">
        <v>30</v>
      </c>
      <c r="C8" s="37" t="s">
        <v>31</v>
      </c>
      <c r="D8" s="45"/>
      <c r="E8" s="6"/>
      <c r="F8" s="2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</row>
    <row r="9" spans="1:18" s="1" customFormat="1" ht="25.5" customHeight="1">
      <c r="A9" s="38" t="str">
        <f>'ANEXO 15 - PLANILHA CUSTO'!$A$13</f>
        <v>2.1</v>
      </c>
      <c r="B9" s="31" t="str">
        <f>'ANEXO 15 - PLANILHA CUSTO'!$C$13</f>
        <v>54.01.410</v>
      </c>
      <c r="C9" s="39" t="str">
        <f>'ANEXO 15 - PLANILHA CUSTO'!$D$13</f>
        <v>Varrição de pavimento para recapeamento</v>
      </c>
      <c r="D9" s="46" t="s">
        <v>32</v>
      </c>
      <c r="E9" s="6"/>
      <c r="F9" s="2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</row>
    <row r="10" spans="1:18" s="1" customFormat="1" ht="29.25" customHeight="1" thickBot="1">
      <c r="A10" s="360" t="s">
        <v>138</v>
      </c>
      <c r="B10" s="361"/>
      <c r="C10" s="362"/>
      <c r="D10" s="60">
        <v>4144</v>
      </c>
      <c r="E10" s="6"/>
      <c r="F10" s="2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</row>
    <row r="11" spans="1:18" s="1" customFormat="1" ht="9.75" customHeight="1" thickBot="1">
      <c r="A11" s="32"/>
      <c r="B11" s="33"/>
      <c r="C11" s="33"/>
      <c r="D11" s="48"/>
      <c r="E11" s="6"/>
      <c r="F11" s="2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</row>
    <row r="12" spans="1:18" s="1" customFormat="1" ht="24.75" customHeight="1">
      <c r="A12" s="35" t="s">
        <v>29</v>
      </c>
      <c r="B12" s="36" t="s">
        <v>30</v>
      </c>
      <c r="C12" s="37" t="s">
        <v>31</v>
      </c>
      <c r="D12" s="45"/>
      <c r="E12" s="6"/>
      <c r="F12" s="2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</row>
    <row r="13" spans="1:18" s="1" customFormat="1" ht="22.5" customHeight="1">
      <c r="A13" s="38" t="str">
        <f>'ANEXO 15 - PLANILHA CUSTO'!$A$14</f>
        <v>2.2</v>
      </c>
      <c r="B13" s="31" t="str">
        <f>'ANEXO 15 - PLANILHA CUSTO'!$C$13</f>
        <v>54.01.410</v>
      </c>
      <c r="C13" s="39" t="str">
        <f>'ANEXO 15 - PLANILHA CUSTO'!$D$14</f>
        <v>Imprimação betuminosa ligante</v>
      </c>
      <c r="D13" s="46" t="s">
        <v>32</v>
      </c>
      <c r="E13" s="6"/>
      <c r="F13" s="2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</row>
    <row r="14" spans="1:18" s="1" customFormat="1" ht="21.75" customHeight="1" thickBot="1">
      <c r="A14" s="360" t="s">
        <v>138</v>
      </c>
      <c r="B14" s="361"/>
      <c r="C14" s="362"/>
      <c r="D14" s="44">
        <v>4144</v>
      </c>
      <c r="E14" s="6"/>
      <c r="F14" s="2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</row>
    <row r="15" spans="1:18" s="1" customFormat="1" ht="10.5" customHeight="1" thickBot="1">
      <c r="A15" s="32"/>
      <c r="B15" s="33"/>
      <c r="C15" s="33"/>
      <c r="D15" s="48"/>
      <c r="E15" s="6"/>
      <c r="F15" s="2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</row>
    <row r="16" spans="1:18" ht="25.5">
      <c r="A16" s="35" t="s">
        <v>29</v>
      </c>
      <c r="B16" s="36" t="s">
        <v>30</v>
      </c>
      <c r="C16" s="37" t="s">
        <v>31</v>
      </c>
      <c r="D16" s="45"/>
    </row>
    <row r="17" spans="1:18" ht="27" customHeight="1">
      <c r="A17" s="38" t="str">
        <f>'ANEXO 15 - PLANILHA CUSTO'!$A$15</f>
        <v>2.3</v>
      </c>
      <c r="B17" s="31" t="str">
        <f>'ANEXO 15 - PLANILHA CUSTO'!$C$15</f>
        <v>54.03.210</v>
      </c>
      <c r="C17" s="39" t="str">
        <f>'ANEXO 15 - PLANILHA CUSTO'!$D$15</f>
        <v>Camada de rolamento em concreto betuminoso usinado quente - CBUQ</v>
      </c>
      <c r="D17" s="46" t="s">
        <v>32</v>
      </c>
    </row>
    <row r="18" spans="1:18" ht="33" customHeight="1" thickBot="1">
      <c r="A18" s="360" t="s">
        <v>139</v>
      </c>
      <c r="B18" s="361"/>
      <c r="C18" s="362"/>
      <c r="D18" s="44">
        <v>124.32</v>
      </c>
    </row>
    <row r="19" spans="1:18" ht="12" customHeight="1" thickBot="1">
      <c r="A19" s="32"/>
      <c r="B19" s="33"/>
      <c r="C19" s="33"/>
      <c r="D19" s="48"/>
    </row>
    <row r="20" spans="1:18" ht="25.5">
      <c r="A20" s="35" t="s">
        <v>29</v>
      </c>
      <c r="B20" s="36" t="s">
        <v>30</v>
      </c>
      <c r="C20" s="37" t="s">
        <v>31</v>
      </c>
      <c r="D20" s="45"/>
    </row>
    <row r="21" spans="1:18" ht="27" customHeight="1">
      <c r="A21" s="38" t="s">
        <v>102</v>
      </c>
      <c r="B21" s="31" t="s">
        <v>103</v>
      </c>
      <c r="C21" s="39" t="s">
        <v>104</v>
      </c>
      <c r="D21" s="46" t="s">
        <v>32</v>
      </c>
    </row>
    <row r="22" spans="1:18" ht="33" customHeight="1" thickBot="1">
      <c r="A22" s="360" t="s">
        <v>140</v>
      </c>
      <c r="B22" s="361"/>
      <c r="C22" s="362"/>
      <c r="D22" s="44">
        <v>6.22</v>
      </c>
    </row>
    <row r="23" spans="1:18" ht="12" customHeight="1">
      <c r="A23" s="32"/>
      <c r="B23" s="33"/>
      <c r="C23" s="33"/>
      <c r="D23" s="48"/>
    </row>
    <row r="24" spans="1:18" ht="24" customHeight="1">
      <c r="A24" s="350"/>
      <c r="B24" s="350"/>
      <c r="C24" s="350"/>
      <c r="D24" s="350"/>
    </row>
    <row r="25" spans="1:18" ht="14.25">
      <c r="A25" s="8"/>
      <c r="B25" s="8"/>
      <c r="C25" s="8"/>
      <c r="D25" s="8"/>
    </row>
    <row r="26" spans="1:18" ht="15" customHeight="1">
      <c r="A26" s="8"/>
      <c r="B26" s="351" t="s">
        <v>146</v>
      </c>
      <c r="C26" s="351"/>
      <c r="D26" s="8"/>
    </row>
    <row r="27" spans="1:18" ht="15" customHeight="1">
      <c r="A27" s="8"/>
      <c r="B27" s="8"/>
      <c r="C27" s="8"/>
      <c r="D27" s="8"/>
    </row>
    <row r="28" spans="1:18" ht="15" customHeight="1">
      <c r="A28" s="8"/>
      <c r="B28" s="8"/>
      <c r="C28" s="8"/>
      <c r="D28" s="8"/>
    </row>
    <row r="29" spans="1:18" ht="15" customHeight="1">
      <c r="A29" s="8"/>
      <c r="B29" s="8"/>
      <c r="C29" s="8"/>
      <c r="D29" s="8"/>
    </row>
    <row r="30" spans="1:18" ht="15" customHeight="1">
      <c r="A30" s="8"/>
      <c r="B30" s="351" t="s">
        <v>33</v>
      </c>
      <c r="C30" s="351"/>
      <c r="D30" s="8"/>
    </row>
    <row r="31" spans="1:18" ht="15" customHeight="1">
      <c r="A31" s="8"/>
      <c r="B31" s="351" t="s">
        <v>41</v>
      </c>
      <c r="C31" s="351"/>
      <c r="D31" s="8"/>
    </row>
    <row r="32" spans="1:18" ht="15" customHeight="1">
      <c r="A32" s="8"/>
      <c r="B32" s="351" t="s">
        <v>161</v>
      </c>
      <c r="C32" s="351"/>
      <c r="D32" s="8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</row>
    <row r="33" spans="1:18" ht="14.25">
      <c r="A33" s="8"/>
      <c r="B33" s="8"/>
      <c r="C33" s="8"/>
      <c r="D33" s="8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</row>
  </sheetData>
  <mergeCells count="13">
    <mergeCell ref="B26:C26"/>
    <mergeCell ref="B30:C30"/>
    <mergeCell ref="B31:C31"/>
    <mergeCell ref="B32:C32"/>
    <mergeCell ref="A1:D1"/>
    <mergeCell ref="A24:D24"/>
    <mergeCell ref="A3:D3"/>
    <mergeCell ref="A6:C6"/>
    <mergeCell ref="A10:C10"/>
    <mergeCell ref="A14:C14"/>
    <mergeCell ref="A18:C18"/>
    <mergeCell ref="A2:D2"/>
    <mergeCell ref="A22:C22"/>
  </mergeCells>
  <printOptions horizontalCentered="1"/>
  <pageMargins left="0.59055118110236227" right="0.19685039370078741" top="1.8897637795275593" bottom="0.55118110236220474" header="0.11811023622047245" footer="0.15748031496062992"/>
  <pageSetup paperSize="9" scale="90" orientation="portrait" r:id="rId1"/>
  <headerFooter scaleWithDoc="0" alignWithMargins="0">
    <oddHeader>&amp;C&amp;G</oddHeader>
    <oddFooter>&amp;RPágina &amp;P  de &amp;N</oddFooter>
  </headerFooter>
  <legacyDrawing r:id="rId2"/>
  <legacyDrawingHF r:id="rId3"/>
  <oleObjects>
    <oleObject progId="CDraw4" shapeId="2049" r:id="rId4"/>
    <oleObject progId="CDraw4" shapeId="2050" r:id="rId5"/>
    <oleObject progId="CDraw4" shapeId="2051" r:id="rId6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1:P38"/>
  <sheetViews>
    <sheetView workbookViewId="0">
      <selection activeCell="E10" sqref="E10"/>
    </sheetView>
  </sheetViews>
  <sheetFormatPr defaultColWidth="22.42578125" defaultRowHeight="15.75"/>
  <cols>
    <col min="1" max="1" width="4.42578125" style="71" customWidth="1"/>
    <col min="2" max="2" width="22.28515625" style="80" customWidth="1"/>
    <col min="3" max="3" width="0" style="81" hidden="1" customWidth="1"/>
    <col min="4" max="5" width="15.28515625" style="81" customWidth="1"/>
    <col min="6" max="6" width="16.7109375" style="81" customWidth="1"/>
    <col min="7" max="7" width="15.42578125" style="81" customWidth="1"/>
    <col min="8" max="8" width="11.42578125" style="74" customWidth="1"/>
    <col min="9" max="16384" width="22.42578125" style="71"/>
  </cols>
  <sheetData>
    <row r="1" spans="1:8" ht="37.5" customHeight="1">
      <c r="B1" s="378"/>
      <c r="C1" s="288" t="s">
        <v>153</v>
      </c>
      <c r="D1" s="379" t="s">
        <v>153</v>
      </c>
      <c r="E1" s="379"/>
      <c r="F1" s="379"/>
      <c r="G1" s="379"/>
    </row>
    <row r="2" spans="1:8" ht="15.75" customHeight="1">
      <c r="B2" s="378"/>
      <c r="C2" s="289" t="s">
        <v>154</v>
      </c>
      <c r="D2" s="380" t="s">
        <v>154</v>
      </c>
      <c r="E2" s="380"/>
      <c r="F2" s="380"/>
      <c r="G2" s="380"/>
    </row>
    <row r="4" spans="1:8">
      <c r="B4" s="377"/>
      <c r="C4" s="377"/>
      <c r="D4" s="377"/>
      <c r="E4" s="377"/>
      <c r="F4" s="377"/>
      <c r="G4" s="377"/>
    </row>
    <row r="5" spans="1:8">
      <c r="B5" s="377" t="s">
        <v>150</v>
      </c>
      <c r="C5" s="377"/>
      <c r="D5" s="377"/>
      <c r="E5" s="377"/>
      <c r="F5" s="377"/>
      <c r="G5" s="377"/>
    </row>
    <row r="7" spans="1:8" s="72" customFormat="1" ht="15">
      <c r="A7" s="293" t="s">
        <v>99</v>
      </c>
      <c r="B7" s="16"/>
      <c r="C7" s="16"/>
      <c r="D7" s="16"/>
      <c r="E7" s="119"/>
      <c r="F7" s="290" t="s">
        <v>163</v>
      </c>
      <c r="G7" s="16"/>
      <c r="H7" s="120"/>
    </row>
    <row r="8" spans="1:8" ht="15">
      <c r="A8" s="294" t="s">
        <v>100</v>
      </c>
      <c r="B8" s="24"/>
      <c r="C8" s="24"/>
      <c r="D8" s="17"/>
      <c r="E8" s="117"/>
      <c r="F8" s="291" t="s">
        <v>137</v>
      </c>
      <c r="G8" s="18"/>
      <c r="H8" s="121"/>
    </row>
    <row r="9" spans="1:8" ht="15">
      <c r="A9" s="294" t="s">
        <v>98</v>
      </c>
      <c r="B9" s="24"/>
      <c r="C9" s="118" t="s">
        <v>34</v>
      </c>
      <c r="D9" s="118"/>
      <c r="E9" s="17"/>
      <c r="F9" s="292" t="s">
        <v>166</v>
      </c>
      <c r="G9" s="17"/>
      <c r="H9" s="122"/>
    </row>
    <row r="10" spans="1:8" s="73" customFormat="1" ht="18">
      <c r="A10" s="295" t="s">
        <v>105</v>
      </c>
      <c r="B10" s="166"/>
      <c r="C10" s="166"/>
      <c r="D10" s="166"/>
      <c r="E10" s="166"/>
      <c r="F10" s="165"/>
      <c r="G10" s="166"/>
      <c r="H10" s="167"/>
    </row>
    <row r="11" spans="1:8">
      <c r="A11" s="368"/>
      <c r="B11" s="368"/>
      <c r="C11" s="368"/>
      <c r="D11" s="368"/>
      <c r="E11" s="368"/>
      <c r="F11" s="368"/>
      <c r="G11" s="368"/>
      <c r="H11" s="368"/>
    </row>
    <row r="12" spans="1:8" ht="15">
      <c r="A12" s="82"/>
      <c r="B12" s="83" t="s">
        <v>42</v>
      </c>
      <c r="C12" s="84" t="s">
        <v>43</v>
      </c>
      <c r="D12" s="84" t="s">
        <v>44</v>
      </c>
      <c r="E12" s="84" t="s">
        <v>45</v>
      </c>
      <c r="F12" s="84" t="s">
        <v>46</v>
      </c>
      <c r="G12" s="84" t="s">
        <v>47</v>
      </c>
      <c r="H12" s="369" t="s">
        <v>4</v>
      </c>
    </row>
    <row r="13" spans="1:8" ht="15">
      <c r="A13" s="85" t="s">
        <v>48</v>
      </c>
      <c r="B13" s="86"/>
      <c r="C13" s="87" t="s">
        <v>49</v>
      </c>
      <c r="D13" s="87" t="s">
        <v>50</v>
      </c>
      <c r="E13" s="87">
        <v>60</v>
      </c>
      <c r="F13" s="87">
        <v>90</v>
      </c>
      <c r="G13" s="87">
        <v>120</v>
      </c>
      <c r="H13" s="370"/>
    </row>
    <row r="14" spans="1:8" ht="17.45" customHeight="1">
      <c r="A14" s="88" t="s">
        <v>51</v>
      </c>
      <c r="B14" s="366" t="str">
        <f>'ANEXO 15 - PLANILHA CUSTO'!D9</f>
        <v>SERVIÇOS PRELIMINARES</v>
      </c>
      <c r="C14" s="89"/>
      <c r="D14" s="89">
        <v>1</v>
      </c>
      <c r="E14" s="89"/>
      <c r="F14" s="89"/>
      <c r="G14" s="89"/>
      <c r="H14" s="90">
        <f>D14+E14+F14+G14</f>
        <v>1</v>
      </c>
    </row>
    <row r="15" spans="1:8" s="74" customFormat="1" ht="17.45" customHeight="1">
      <c r="A15" s="91"/>
      <c r="B15" s="367"/>
      <c r="C15" s="92"/>
      <c r="D15" s="92">
        <f>H15*100%</f>
        <v>2393.77</v>
      </c>
      <c r="E15" s="92"/>
      <c r="F15" s="92"/>
      <c r="G15" s="92"/>
      <c r="H15" s="93">
        <v>2393.77</v>
      </c>
    </row>
    <row r="16" spans="1:8" s="74" customFormat="1" ht="17.45" customHeight="1">
      <c r="A16" s="88" t="s">
        <v>52</v>
      </c>
      <c r="B16" s="366" t="str">
        <f>'ANEXO 15 - PLANILHA CUSTO'!D12</f>
        <v>RECAPEAMENTO</v>
      </c>
      <c r="C16" s="89"/>
      <c r="D16" s="89">
        <v>1</v>
      </c>
      <c r="E16" s="89"/>
      <c r="F16" s="89"/>
      <c r="G16" s="89"/>
      <c r="H16" s="90">
        <f>D16+E16+F16+G16</f>
        <v>1</v>
      </c>
    </row>
    <row r="17" spans="1:16" ht="17.45" customHeight="1">
      <c r="A17" s="91"/>
      <c r="B17" s="367"/>
      <c r="C17" s="92"/>
      <c r="D17" s="92">
        <f>D16*H17</f>
        <v>139094.85999999999</v>
      </c>
      <c r="E17" s="92"/>
      <c r="F17" s="92"/>
      <c r="G17" s="92"/>
      <c r="H17" s="93">
        <v>139094.85999999999</v>
      </c>
    </row>
    <row r="18" spans="1:16" ht="17.45" customHeight="1">
      <c r="A18" s="88"/>
      <c r="B18" s="366"/>
      <c r="C18" s="89"/>
      <c r="D18" s="89"/>
      <c r="E18" s="89"/>
      <c r="F18" s="89"/>
      <c r="G18" s="89"/>
      <c r="H18" s="90"/>
      <c r="I18" s="75"/>
      <c r="J18" s="75"/>
      <c r="K18" s="75"/>
      <c r="L18" s="75"/>
      <c r="M18" s="75"/>
      <c r="N18" s="75"/>
      <c r="O18" s="75"/>
      <c r="P18" s="75"/>
    </row>
    <row r="19" spans="1:16" ht="17.45" customHeight="1">
      <c r="A19" s="91"/>
      <c r="B19" s="367"/>
      <c r="C19" s="92"/>
      <c r="D19" s="92"/>
      <c r="E19" s="92"/>
      <c r="F19" s="92"/>
      <c r="G19" s="92"/>
      <c r="H19" s="93"/>
      <c r="I19" s="75"/>
      <c r="J19" s="75"/>
      <c r="K19" s="75"/>
      <c r="L19" s="75"/>
      <c r="M19" s="75"/>
      <c r="N19" s="75"/>
      <c r="O19" s="75"/>
      <c r="P19" s="75"/>
    </row>
    <row r="20" spans="1:16" ht="17.45" customHeight="1">
      <c r="A20" s="88"/>
      <c r="B20" s="366"/>
      <c r="C20" s="89"/>
      <c r="D20" s="89"/>
      <c r="E20" s="89"/>
      <c r="F20" s="89"/>
      <c r="G20" s="89"/>
      <c r="H20" s="90"/>
      <c r="I20" s="75"/>
      <c r="J20" s="75"/>
      <c r="K20" s="75"/>
      <c r="L20" s="75"/>
      <c r="M20" s="75"/>
      <c r="N20" s="75"/>
      <c r="O20" s="75"/>
      <c r="P20" s="75"/>
    </row>
    <row r="21" spans="1:16" s="74" customFormat="1" ht="17.45" customHeight="1">
      <c r="A21" s="91"/>
      <c r="B21" s="367"/>
      <c r="C21" s="92"/>
      <c r="D21" s="92"/>
      <c r="E21" s="92"/>
      <c r="F21" s="92"/>
      <c r="G21" s="92"/>
      <c r="H21" s="93"/>
    </row>
    <row r="22" spans="1:16" s="74" customFormat="1" ht="17.45" customHeight="1">
      <c r="A22" s="372" t="s">
        <v>53</v>
      </c>
      <c r="B22" s="373"/>
      <c r="C22" s="94"/>
      <c r="D22" s="94">
        <f>D23/$H$23</f>
        <v>1</v>
      </c>
      <c r="E22" s="94">
        <f>E23/$H$23</f>
        <v>0</v>
      </c>
      <c r="F22" s="94">
        <f>F23/$H$23</f>
        <v>0</v>
      </c>
      <c r="G22" s="94">
        <f>G23/$H$23</f>
        <v>0</v>
      </c>
      <c r="H22" s="95">
        <f>G22+F22+E22+D22</f>
        <v>1</v>
      </c>
    </row>
    <row r="23" spans="1:16" ht="17.45" customHeight="1">
      <c r="A23" s="374"/>
      <c r="B23" s="375"/>
      <c r="C23" s="96" t="e">
        <f>C15+C17+#REF!+#REF!+#REF!+#REF!+#REF!+#REF!+#REF!+#REF!+#REF!+C19+C21</f>
        <v>#REF!</v>
      </c>
      <c r="D23" s="96">
        <f>D15+D17</f>
        <v>141488.62999999998</v>
      </c>
      <c r="E23" s="96">
        <f>E15+E17</f>
        <v>0</v>
      </c>
      <c r="F23" s="96">
        <f>F15+F17</f>
        <v>0</v>
      </c>
      <c r="G23" s="96">
        <f>G15+G17</f>
        <v>0</v>
      </c>
      <c r="H23" s="96">
        <f>H15+H17</f>
        <v>141488.62999999998</v>
      </c>
    </row>
    <row r="24" spans="1:16" ht="17.45" customHeight="1">
      <c r="A24" s="372" t="s">
        <v>54</v>
      </c>
      <c r="B24" s="373"/>
      <c r="C24" s="94"/>
      <c r="D24" s="94">
        <f>D22</f>
        <v>1</v>
      </c>
      <c r="E24" s="94">
        <f>D22+E22</f>
        <v>1</v>
      </c>
      <c r="F24" s="94">
        <f>E24+F22</f>
        <v>1</v>
      </c>
      <c r="G24" s="94">
        <f t="shared" ref="G24" si="0">G22+F24</f>
        <v>1</v>
      </c>
      <c r="H24" s="97"/>
    </row>
    <row r="25" spans="1:16" ht="17.45" customHeight="1">
      <c r="A25" s="374"/>
      <c r="B25" s="375"/>
      <c r="C25" s="96"/>
      <c r="D25" s="96">
        <f>D23</f>
        <v>141488.62999999998</v>
      </c>
      <c r="E25" s="96">
        <f>D23+E23</f>
        <v>141488.62999999998</v>
      </c>
      <c r="F25" s="96">
        <f>E25+F23</f>
        <v>141488.62999999998</v>
      </c>
      <c r="G25" s="96">
        <f>F25+G23</f>
        <v>141488.62999999998</v>
      </c>
      <c r="H25" s="98"/>
    </row>
    <row r="26" spans="1:16">
      <c r="A26" s="76"/>
      <c r="B26" s="76"/>
      <c r="C26" s="77"/>
      <c r="D26" s="77"/>
      <c r="E26" s="77"/>
      <c r="F26" s="77"/>
      <c r="G26" s="77"/>
      <c r="H26" s="77"/>
    </row>
    <row r="27" spans="1:16" s="78" customFormat="1" ht="15.75" customHeight="1">
      <c r="A27" s="76"/>
      <c r="B27" s="376" t="s">
        <v>146</v>
      </c>
      <c r="C27" s="376"/>
      <c r="D27" s="376"/>
      <c r="E27" s="376"/>
      <c r="F27" s="77"/>
      <c r="G27" s="77"/>
      <c r="H27" s="77"/>
    </row>
    <row r="28" spans="1:16" s="78" customFormat="1">
      <c r="A28" s="76"/>
      <c r="B28" s="76"/>
      <c r="C28" s="77"/>
      <c r="D28" s="77"/>
      <c r="E28" s="77"/>
      <c r="F28" s="77"/>
      <c r="G28" s="77"/>
      <c r="H28" s="77"/>
    </row>
    <row r="29" spans="1:16" s="78" customFormat="1">
      <c r="A29" s="76"/>
      <c r="B29" s="76"/>
      <c r="C29" s="77"/>
      <c r="D29" s="77"/>
      <c r="E29" s="77"/>
      <c r="F29" s="77"/>
      <c r="G29" s="77"/>
      <c r="H29" s="77"/>
    </row>
    <row r="30" spans="1:16" s="78" customFormat="1">
      <c r="A30" s="76"/>
      <c r="B30" s="76"/>
      <c r="C30" s="77"/>
      <c r="D30" s="77"/>
      <c r="E30" s="77"/>
      <c r="F30" s="77"/>
      <c r="G30" s="77"/>
      <c r="H30" s="77"/>
    </row>
    <row r="31" spans="1:16" s="78" customFormat="1" ht="15">
      <c r="A31" s="371" t="s">
        <v>55</v>
      </c>
      <c r="B31" s="371"/>
      <c r="C31" s="371"/>
      <c r="D31" s="371"/>
      <c r="E31" s="371"/>
      <c r="F31" s="371"/>
      <c r="G31" s="371"/>
      <c r="H31" s="371"/>
    </row>
    <row r="32" spans="1:16" s="78" customFormat="1" ht="15">
      <c r="A32" s="371" t="s">
        <v>56</v>
      </c>
      <c r="B32" s="371"/>
      <c r="C32" s="371"/>
      <c r="D32" s="371"/>
      <c r="E32" s="371"/>
      <c r="F32" s="371"/>
      <c r="G32" s="371"/>
      <c r="H32" s="371"/>
    </row>
    <row r="33" spans="1:8" s="78" customFormat="1" ht="15">
      <c r="A33" s="371" t="s">
        <v>162</v>
      </c>
      <c r="B33" s="371"/>
      <c r="C33" s="371"/>
      <c r="D33" s="371"/>
      <c r="E33" s="371"/>
      <c r="F33" s="371"/>
      <c r="G33" s="371"/>
      <c r="H33" s="371"/>
    </row>
    <row r="34" spans="1:8" s="78" customFormat="1" ht="15">
      <c r="A34" s="79"/>
      <c r="B34" s="79"/>
      <c r="C34" s="79"/>
      <c r="D34" s="79"/>
      <c r="E34" s="79"/>
      <c r="F34" s="79"/>
      <c r="G34" s="79"/>
      <c r="H34" s="79"/>
    </row>
    <row r="35" spans="1:8" s="78" customFormat="1" ht="15">
      <c r="A35" s="79"/>
      <c r="B35" s="79"/>
      <c r="C35" s="79"/>
      <c r="D35" s="79"/>
      <c r="E35" s="79"/>
      <c r="F35" s="79"/>
      <c r="G35" s="79"/>
      <c r="H35" s="79"/>
    </row>
    <row r="36" spans="1:8" s="78" customFormat="1" ht="15">
      <c r="A36" s="79"/>
      <c r="B36" s="79"/>
      <c r="C36" s="79"/>
      <c r="D36" s="79"/>
      <c r="E36" s="79"/>
      <c r="F36" s="79"/>
      <c r="G36" s="79"/>
      <c r="H36" s="79"/>
    </row>
    <row r="37" spans="1:8" s="78" customFormat="1" ht="15">
      <c r="A37" s="79"/>
      <c r="B37" s="79"/>
      <c r="C37" s="79"/>
      <c r="D37" s="79"/>
      <c r="E37" s="79"/>
      <c r="F37" s="79"/>
      <c r="G37" s="79"/>
      <c r="H37" s="79"/>
    </row>
    <row r="38" spans="1:8" s="78" customFormat="1">
      <c r="A38" s="71"/>
      <c r="B38" s="80"/>
      <c r="C38" s="81"/>
      <c r="D38" s="81"/>
      <c r="E38" s="81"/>
      <c r="F38" s="81"/>
      <c r="G38" s="81"/>
      <c r="H38" s="74"/>
    </row>
  </sheetData>
  <mergeCells count="17">
    <mergeCell ref="B5:G5"/>
    <mergeCell ref="B4:G4"/>
    <mergeCell ref="B1:B2"/>
    <mergeCell ref="D1:G1"/>
    <mergeCell ref="D2:G2"/>
    <mergeCell ref="B16:B17"/>
    <mergeCell ref="A11:H11"/>
    <mergeCell ref="H12:H13"/>
    <mergeCell ref="B14:B15"/>
    <mergeCell ref="A33:H33"/>
    <mergeCell ref="B18:B19"/>
    <mergeCell ref="B20:B21"/>
    <mergeCell ref="A22:B23"/>
    <mergeCell ref="A24:B25"/>
    <mergeCell ref="A31:H31"/>
    <mergeCell ref="A32:H32"/>
    <mergeCell ref="B27:E27"/>
  </mergeCells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  <legacyDrawing r:id="rId3"/>
  <oleObjects>
    <oleObject progId="CDraw4" shapeId="8194" r:id="rId4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1:G85"/>
  <sheetViews>
    <sheetView topLeftCell="A4" workbookViewId="0">
      <selection activeCell="I11" sqref="I11"/>
    </sheetView>
  </sheetViews>
  <sheetFormatPr defaultRowHeight="12.75"/>
  <cols>
    <col min="1" max="1" width="1.5703125" customWidth="1"/>
    <col min="2" max="2" width="22.140625" customWidth="1"/>
    <col min="3" max="3" width="22" customWidth="1"/>
    <col min="4" max="4" width="9" customWidth="1"/>
    <col min="5" max="5" width="8.42578125" customWidth="1"/>
    <col min="6" max="6" width="9.5703125" customWidth="1"/>
    <col min="7" max="7" width="25.140625" customWidth="1"/>
  </cols>
  <sheetData>
    <row r="1" spans="2:7" ht="18" customHeight="1">
      <c r="B1" s="381"/>
      <c r="C1" s="161"/>
    </row>
    <row r="2" spans="2:7" ht="74.25" customHeight="1">
      <c r="B2" s="381"/>
      <c r="C2" s="382" t="s">
        <v>94</v>
      </c>
      <c r="D2" s="382"/>
      <c r="E2" s="382"/>
      <c r="F2" s="382"/>
    </row>
    <row r="3" spans="2:7" ht="10.5" customHeight="1">
      <c r="B3" s="174"/>
      <c r="C3" s="175"/>
      <c r="D3" s="175"/>
      <c r="E3" s="175"/>
      <c r="F3" s="175"/>
    </row>
    <row r="4" spans="2:7" ht="29.25" customHeight="1">
      <c r="B4" s="174"/>
      <c r="C4" s="175"/>
      <c r="D4" s="175"/>
      <c r="E4" s="175"/>
      <c r="F4" s="175"/>
    </row>
    <row r="5" spans="2:7" ht="27.75" customHeight="1">
      <c r="B5" s="386" t="s">
        <v>96</v>
      </c>
      <c r="C5" s="387"/>
      <c r="D5" s="387"/>
      <c r="E5" s="387"/>
      <c r="F5" s="387"/>
      <c r="G5" s="275"/>
    </row>
    <row r="6" spans="2:7" ht="18" customHeight="1">
      <c r="B6" s="168" t="s">
        <v>107</v>
      </c>
      <c r="C6" s="17"/>
      <c r="D6" s="17"/>
      <c r="E6" s="17"/>
      <c r="F6" s="17"/>
      <c r="G6" s="273"/>
    </row>
    <row r="7" spans="2:7" ht="18" customHeight="1">
      <c r="B7" s="168" t="s">
        <v>163</v>
      </c>
      <c r="C7" s="17"/>
      <c r="D7" s="17"/>
      <c r="E7" s="17"/>
      <c r="F7" s="17"/>
      <c r="G7" s="273"/>
    </row>
    <row r="8" spans="2:7" ht="20.25" customHeight="1">
      <c r="B8" s="19" t="s">
        <v>100</v>
      </c>
      <c r="C8" s="24"/>
      <c r="D8" s="24"/>
      <c r="E8" s="24"/>
      <c r="F8" s="24"/>
      <c r="G8" s="273"/>
    </row>
    <row r="9" spans="2:7" ht="17.25" customHeight="1">
      <c r="B9" s="177" t="s">
        <v>105</v>
      </c>
      <c r="C9" s="178"/>
      <c r="D9" s="178"/>
      <c r="E9" s="178"/>
      <c r="F9" s="178"/>
      <c r="G9" s="274"/>
    </row>
    <row r="10" spans="2:7" ht="13.5" customHeight="1">
      <c r="B10" s="41"/>
      <c r="C10" s="41"/>
      <c r="D10" s="41"/>
      <c r="E10" s="41"/>
      <c r="F10" s="41"/>
    </row>
    <row r="11" spans="2:7" ht="27" customHeight="1">
      <c r="B11" s="388" t="s">
        <v>141</v>
      </c>
      <c r="C11" s="389"/>
      <c r="D11" s="101" t="s">
        <v>57</v>
      </c>
      <c r="E11" s="102" t="s">
        <v>135</v>
      </c>
      <c r="F11" s="103" t="s">
        <v>59</v>
      </c>
      <c r="G11" s="267" t="s">
        <v>132</v>
      </c>
    </row>
    <row r="12" spans="2:7" ht="40.5" customHeight="1">
      <c r="B12" s="272" t="s">
        <v>134</v>
      </c>
      <c r="C12" s="271" t="s">
        <v>106</v>
      </c>
      <c r="D12" s="270">
        <v>518</v>
      </c>
      <c r="E12" s="269">
        <v>8</v>
      </c>
      <c r="F12" s="126">
        <f>D12*E12</f>
        <v>4144</v>
      </c>
      <c r="G12" s="268" t="s">
        <v>133</v>
      </c>
    </row>
    <row r="13" spans="2:7">
      <c r="B13" s="41"/>
      <c r="C13" s="41"/>
      <c r="D13" s="41"/>
      <c r="E13" s="41"/>
      <c r="F13" s="41"/>
    </row>
    <row r="14" spans="2:7" ht="17.25" customHeight="1">
      <c r="B14" s="107"/>
      <c r="C14" s="107"/>
      <c r="D14" s="108"/>
      <c r="E14" s="108"/>
      <c r="F14" s="109"/>
    </row>
    <row r="15" spans="2:7" ht="17.25" hidden="1" customHeight="1">
      <c r="B15" s="107"/>
      <c r="C15" s="107"/>
      <c r="D15" s="108"/>
      <c r="E15" s="108"/>
      <c r="F15" s="109"/>
    </row>
    <row r="16" spans="2:7" ht="17.25" hidden="1" customHeight="1">
      <c r="B16" s="107"/>
      <c r="C16" s="107"/>
      <c r="D16" s="108"/>
      <c r="E16" s="108"/>
      <c r="F16" s="109"/>
    </row>
    <row r="17" spans="2:6" ht="17.25" hidden="1" customHeight="1">
      <c r="B17" s="107"/>
      <c r="C17" s="107"/>
      <c r="D17" s="108"/>
      <c r="E17" s="108"/>
      <c r="F17" s="109"/>
    </row>
    <row r="18" spans="2:6" ht="17.25" hidden="1" customHeight="1">
      <c r="B18" s="107"/>
      <c r="C18" s="107"/>
      <c r="D18" s="108"/>
      <c r="E18" s="108"/>
      <c r="F18" s="109"/>
    </row>
    <row r="19" spans="2:6" hidden="1">
      <c r="B19" s="41"/>
      <c r="C19" s="41"/>
      <c r="D19" s="41"/>
      <c r="E19" s="41"/>
      <c r="F19" s="41"/>
    </row>
    <row r="20" spans="2:6" ht="27" hidden="1" customHeight="1">
      <c r="B20" s="99" t="s">
        <v>62</v>
      </c>
      <c r="C20" s="100"/>
      <c r="D20" s="101" t="s">
        <v>57</v>
      </c>
      <c r="E20" s="102" t="s">
        <v>58</v>
      </c>
      <c r="F20" s="110" t="s">
        <v>59</v>
      </c>
    </row>
    <row r="21" spans="2:6" ht="17.25" hidden="1" customHeight="1">
      <c r="B21" s="104" t="s">
        <v>61</v>
      </c>
      <c r="C21" s="104" t="s">
        <v>63</v>
      </c>
      <c r="D21" s="105">
        <v>486.68</v>
      </c>
      <c r="E21" s="106">
        <v>6</v>
      </c>
      <c r="F21" s="111">
        <f>D21*E21</f>
        <v>2920.08</v>
      </c>
    </row>
    <row r="22" spans="2:6" hidden="1">
      <c r="B22" s="41"/>
      <c r="C22" s="41"/>
      <c r="D22" s="41"/>
      <c r="E22" s="41"/>
      <c r="F22" s="112"/>
    </row>
    <row r="23" spans="2:6" ht="27" hidden="1" customHeight="1">
      <c r="B23" s="99" t="s">
        <v>64</v>
      </c>
      <c r="C23" s="100"/>
      <c r="D23" s="101" t="s">
        <v>57</v>
      </c>
      <c r="E23" s="102" t="s">
        <v>58</v>
      </c>
      <c r="F23" s="110" t="s">
        <v>59</v>
      </c>
    </row>
    <row r="24" spans="2:6" ht="17.25" hidden="1" customHeight="1">
      <c r="B24" s="104" t="s">
        <v>61</v>
      </c>
      <c r="C24" s="104" t="s">
        <v>65</v>
      </c>
      <c r="D24" s="105">
        <v>541.20000000000005</v>
      </c>
      <c r="E24" s="106">
        <v>8.5500000000000007</v>
      </c>
      <c r="F24" s="111">
        <f>D24*E24</f>
        <v>4627.2600000000011</v>
      </c>
    </row>
    <row r="25" spans="2:6" hidden="1">
      <c r="B25" s="41"/>
      <c r="C25" s="41"/>
      <c r="D25" s="41"/>
      <c r="E25" s="41"/>
      <c r="F25" s="112"/>
    </row>
    <row r="26" spans="2:6" ht="27" hidden="1" customHeight="1">
      <c r="B26" s="99" t="s">
        <v>66</v>
      </c>
      <c r="C26" s="100"/>
      <c r="D26" s="101" t="s">
        <v>57</v>
      </c>
      <c r="E26" s="102" t="s">
        <v>58</v>
      </c>
      <c r="F26" s="110" t="s">
        <v>59</v>
      </c>
    </row>
    <row r="27" spans="2:6" ht="17.25" hidden="1" customHeight="1">
      <c r="B27" s="104" t="s">
        <v>67</v>
      </c>
      <c r="C27" s="104" t="s">
        <v>60</v>
      </c>
      <c r="D27" s="105">
        <v>152.80000000000001</v>
      </c>
      <c r="E27" s="106">
        <v>7.6</v>
      </c>
      <c r="F27" s="111">
        <f>D27*E27</f>
        <v>1161.28</v>
      </c>
    </row>
    <row r="28" spans="2:6" hidden="1">
      <c r="B28" s="41"/>
      <c r="C28" s="41"/>
      <c r="D28" s="41"/>
      <c r="E28" s="41"/>
      <c r="F28" s="112"/>
    </row>
    <row r="29" spans="2:6" ht="27" hidden="1" customHeight="1">
      <c r="B29" s="99" t="s">
        <v>68</v>
      </c>
      <c r="C29" s="100"/>
      <c r="D29" s="101" t="s">
        <v>57</v>
      </c>
      <c r="E29" s="102" t="s">
        <v>58</v>
      </c>
      <c r="F29" s="110" t="s">
        <v>59</v>
      </c>
    </row>
    <row r="30" spans="2:6" ht="17.25" hidden="1" customHeight="1">
      <c r="B30" s="104" t="s">
        <v>67</v>
      </c>
      <c r="C30" s="104" t="s">
        <v>60</v>
      </c>
      <c r="D30" s="105">
        <v>152.19999999999999</v>
      </c>
      <c r="E30" s="106">
        <v>7.25</v>
      </c>
      <c r="F30" s="111">
        <f>D30*E30</f>
        <v>1103.4499999999998</v>
      </c>
    </row>
    <row r="31" spans="2:6" hidden="1">
      <c r="B31" s="41"/>
      <c r="C31" s="41"/>
      <c r="D31" s="41"/>
      <c r="E31" s="41"/>
      <c r="F31" s="112"/>
    </row>
    <row r="32" spans="2:6" ht="27" hidden="1" customHeight="1">
      <c r="B32" s="99" t="s">
        <v>69</v>
      </c>
      <c r="C32" s="100"/>
      <c r="D32" s="101" t="s">
        <v>57</v>
      </c>
      <c r="E32" s="102" t="s">
        <v>58</v>
      </c>
      <c r="F32" s="110" t="s">
        <v>59</v>
      </c>
    </row>
    <row r="33" spans="1:6" ht="17.25" hidden="1" customHeight="1">
      <c r="B33" s="104" t="s">
        <v>67</v>
      </c>
      <c r="C33" s="104" t="s">
        <v>60</v>
      </c>
      <c r="D33" s="105">
        <v>149.5</v>
      </c>
      <c r="E33" s="106">
        <v>7.6</v>
      </c>
      <c r="F33" s="111">
        <f>D33*E33</f>
        <v>1136.2</v>
      </c>
    </row>
    <row r="34" spans="1:6" hidden="1">
      <c r="B34" s="41"/>
      <c r="C34" s="41"/>
      <c r="D34" s="41"/>
      <c r="E34" s="41"/>
      <c r="F34" s="112"/>
    </row>
    <row r="35" spans="1:6" ht="27" hidden="1" customHeight="1">
      <c r="B35" s="99" t="s">
        <v>70</v>
      </c>
      <c r="C35" s="100"/>
      <c r="D35" s="101" t="s">
        <v>57</v>
      </c>
      <c r="E35" s="102" t="s">
        <v>58</v>
      </c>
      <c r="F35" s="110" t="s">
        <v>59</v>
      </c>
    </row>
    <row r="36" spans="1:6" ht="17.25" hidden="1" customHeight="1">
      <c r="B36" s="104" t="s">
        <v>67</v>
      </c>
      <c r="C36" s="104" t="s">
        <v>60</v>
      </c>
      <c r="D36" s="105">
        <v>143.30000000000001</v>
      </c>
      <c r="E36" s="106">
        <v>7.6</v>
      </c>
      <c r="F36" s="111">
        <f>D36*E36</f>
        <v>1089.08</v>
      </c>
    </row>
    <row r="37" spans="1:6" hidden="1">
      <c r="B37" s="41"/>
      <c r="C37" s="41"/>
      <c r="D37" s="41"/>
      <c r="E37" s="41"/>
      <c r="F37" s="112"/>
    </row>
    <row r="38" spans="1:6" ht="27" hidden="1" customHeight="1">
      <c r="B38" s="99" t="s">
        <v>71</v>
      </c>
      <c r="C38" s="100"/>
      <c r="D38" s="101" t="s">
        <v>57</v>
      </c>
      <c r="E38" s="102" t="s">
        <v>58</v>
      </c>
      <c r="F38" s="110" t="s">
        <v>59</v>
      </c>
    </row>
    <row r="39" spans="1:6" ht="17.25" hidden="1" customHeight="1">
      <c r="B39" s="104" t="s">
        <v>67</v>
      </c>
      <c r="C39" s="104" t="s">
        <v>60</v>
      </c>
      <c r="D39" s="105">
        <v>143.30000000000001</v>
      </c>
      <c r="E39" s="106">
        <v>7.6</v>
      </c>
      <c r="F39" s="111">
        <f>D39*E39</f>
        <v>1089.08</v>
      </c>
    </row>
    <row r="40" spans="1:6" hidden="1">
      <c r="B40" s="41"/>
      <c r="C40" s="41"/>
      <c r="D40" s="41"/>
      <c r="E40" s="41"/>
      <c r="F40" s="112"/>
    </row>
    <row r="41" spans="1:6" ht="27" hidden="1" customHeight="1">
      <c r="B41" s="99" t="s">
        <v>72</v>
      </c>
      <c r="C41" s="100"/>
      <c r="D41" s="101" t="s">
        <v>57</v>
      </c>
      <c r="E41" s="102" t="s">
        <v>58</v>
      </c>
      <c r="F41" s="110" t="s">
        <v>59</v>
      </c>
    </row>
    <row r="42" spans="1:6" ht="17.25" hidden="1" customHeight="1">
      <c r="B42" s="104" t="s">
        <v>67</v>
      </c>
      <c r="C42" s="104" t="s">
        <v>60</v>
      </c>
      <c r="D42" s="105">
        <v>141</v>
      </c>
      <c r="E42" s="106">
        <v>7.1</v>
      </c>
      <c r="F42" s="111">
        <f>D42*E42</f>
        <v>1001.0999999999999</v>
      </c>
    </row>
    <row r="43" spans="1:6" hidden="1">
      <c r="B43" s="41"/>
      <c r="C43" s="41"/>
      <c r="D43" s="41"/>
      <c r="E43" s="41"/>
      <c r="F43" s="112"/>
    </row>
    <row r="44" spans="1:6" ht="27" hidden="1" customHeight="1">
      <c r="B44" s="99" t="s">
        <v>73</v>
      </c>
      <c r="C44" s="100"/>
      <c r="D44" s="101" t="s">
        <v>57</v>
      </c>
      <c r="E44" s="102" t="s">
        <v>58</v>
      </c>
      <c r="F44" s="110" t="s">
        <v>59</v>
      </c>
    </row>
    <row r="45" spans="1:6" ht="17.25" hidden="1" customHeight="1">
      <c r="B45" s="104" t="s">
        <v>67</v>
      </c>
      <c r="C45" s="104" t="s">
        <v>60</v>
      </c>
      <c r="D45" s="105">
        <v>114.5</v>
      </c>
      <c r="E45" s="106">
        <v>7.3</v>
      </c>
      <c r="F45" s="111">
        <f>D45*E45</f>
        <v>835.85</v>
      </c>
    </row>
    <row r="46" spans="1:6" hidden="1">
      <c r="B46" s="41"/>
      <c r="C46" s="41"/>
      <c r="D46" s="41"/>
      <c r="E46" s="41"/>
      <c r="F46" s="113"/>
    </row>
    <row r="47" spans="1:6">
      <c r="B47" s="41"/>
      <c r="C47" s="125" t="s">
        <v>146</v>
      </c>
      <c r="D47" s="41"/>
      <c r="E47" s="125"/>
      <c r="F47" s="114"/>
    </row>
    <row r="48" spans="1:6" ht="15" customHeight="1">
      <c r="A48" s="41"/>
      <c r="B48" s="123"/>
      <c r="C48" s="124"/>
      <c r="D48" s="123"/>
      <c r="E48" s="123"/>
      <c r="F48" s="123"/>
    </row>
    <row r="49" spans="1:6" ht="15" customHeight="1">
      <c r="A49" s="41"/>
      <c r="B49" s="115"/>
      <c r="C49" s="115"/>
      <c r="D49" s="116"/>
      <c r="E49" s="115"/>
      <c r="F49" s="116"/>
    </row>
    <row r="50" spans="1:6" ht="15" customHeight="1">
      <c r="A50" s="41"/>
      <c r="B50" s="115"/>
      <c r="C50" s="115"/>
      <c r="D50" s="115"/>
      <c r="E50" s="115"/>
      <c r="F50" s="116"/>
    </row>
    <row r="51" spans="1:6">
      <c r="A51" s="41"/>
      <c r="B51" s="383" t="s">
        <v>74</v>
      </c>
      <c r="C51" s="383"/>
      <c r="D51" s="383"/>
      <c r="E51" s="383"/>
      <c r="F51" s="383"/>
    </row>
    <row r="52" spans="1:6">
      <c r="A52" s="41"/>
      <c r="B52" s="383" t="s">
        <v>56</v>
      </c>
      <c r="C52" s="383"/>
      <c r="D52" s="383"/>
      <c r="E52" s="383"/>
      <c r="F52" s="383"/>
    </row>
    <row r="53" spans="1:6">
      <c r="A53" s="41"/>
      <c r="B53" s="384" t="s">
        <v>161</v>
      </c>
      <c r="C53" s="385"/>
      <c r="D53" s="383"/>
      <c r="E53" s="383"/>
      <c r="F53" s="383"/>
    </row>
    <row r="54" spans="1:6">
      <c r="A54" s="41"/>
      <c r="B54" s="41"/>
      <c r="C54" s="41"/>
      <c r="D54" s="41"/>
      <c r="E54" s="41"/>
      <c r="F54" s="41"/>
    </row>
    <row r="58" spans="1:6" ht="17.25" hidden="1" customHeight="1"/>
    <row r="59" spans="1:6" ht="12.75" hidden="1" customHeight="1"/>
    <row r="60" spans="1:6" ht="27" hidden="1" customHeight="1"/>
    <row r="61" spans="1:6" ht="17.25" hidden="1" customHeight="1"/>
    <row r="62" spans="1:6" ht="12.75" hidden="1" customHeight="1"/>
    <row r="63" spans="1:6" ht="27" hidden="1" customHeight="1"/>
    <row r="64" spans="1:6" ht="17.25" hidden="1" customHeight="1"/>
    <row r="65" ht="12.75" hidden="1" customHeight="1"/>
    <row r="66" ht="27" hidden="1" customHeight="1"/>
    <row r="67" ht="17.25" hidden="1" customHeight="1"/>
    <row r="68" ht="12.75" hidden="1" customHeight="1"/>
    <row r="69" ht="27" hidden="1" customHeight="1"/>
    <row r="70" ht="17.25" hidden="1" customHeight="1"/>
    <row r="71" ht="12.75" hidden="1" customHeight="1"/>
    <row r="72" ht="27" hidden="1" customHeight="1"/>
    <row r="73" ht="17.25" hidden="1" customHeight="1"/>
    <row r="74" ht="12.75" hidden="1" customHeight="1"/>
    <row r="75" ht="27" hidden="1" customHeight="1"/>
    <row r="76" ht="17.25" hidden="1" customHeight="1"/>
    <row r="77" ht="12.75" hidden="1" customHeight="1"/>
    <row r="78" ht="27" hidden="1" customHeight="1"/>
    <row r="79" ht="17.25" hidden="1" customHeight="1"/>
    <row r="80" ht="12.75" hidden="1" customHeight="1"/>
    <row r="82" ht="15" customHeight="1"/>
    <row r="83" ht="15" customHeight="1"/>
    <row r="84" ht="15" customHeight="1"/>
    <row r="85" ht="15" customHeight="1"/>
  </sheetData>
  <mergeCells count="7">
    <mergeCell ref="B1:B2"/>
    <mergeCell ref="C2:F2"/>
    <mergeCell ref="B52:F52"/>
    <mergeCell ref="B53:F53"/>
    <mergeCell ref="B5:F5"/>
    <mergeCell ref="B51:F51"/>
    <mergeCell ref="B11:C11"/>
  </mergeCells>
  <pageMargins left="0.51181102362204722" right="0.51181102362204722" top="0.39370078740157483" bottom="0.39370078740157483" header="0.31496062992125984" footer="0.31496062992125984"/>
  <pageSetup paperSize="9" scale="90" orientation="portrait" r:id="rId1"/>
  <legacyDrawing r:id="rId2"/>
  <oleObjects>
    <oleObject progId="CDraw4" shapeId="3073" r:id="rId3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A1:F38"/>
  <sheetViews>
    <sheetView workbookViewId="0">
      <selection activeCell="E10" sqref="E10"/>
    </sheetView>
  </sheetViews>
  <sheetFormatPr defaultColWidth="15" defaultRowHeight="12.75"/>
  <cols>
    <col min="1" max="1" width="16.42578125" customWidth="1"/>
  </cols>
  <sheetData>
    <row r="1" spans="1:6" ht="94.5" customHeight="1">
      <c r="A1" s="163"/>
      <c r="B1" s="391" t="s">
        <v>95</v>
      </c>
      <c r="C1" s="391"/>
      <c r="D1" s="391"/>
      <c r="E1" s="391"/>
      <c r="F1" s="391"/>
    </row>
    <row r="3" spans="1:6" ht="18.75">
      <c r="A3" s="392" t="s">
        <v>75</v>
      </c>
      <c r="B3" s="393"/>
      <c r="C3" s="393"/>
      <c r="D3" s="393"/>
      <c r="E3" s="393"/>
      <c r="F3" s="393"/>
    </row>
    <row r="4" spans="1:6" ht="15.75">
      <c r="A4" s="394" t="s">
        <v>76</v>
      </c>
      <c r="B4" s="395"/>
      <c r="C4" s="395"/>
      <c r="D4" s="395"/>
      <c r="E4" s="395"/>
      <c r="F4" s="395"/>
    </row>
    <row r="5" spans="1:6" ht="15.75">
      <c r="A5" s="277" t="s">
        <v>163</v>
      </c>
      <c r="B5" s="127"/>
      <c r="C5" s="127"/>
      <c r="D5" s="127"/>
      <c r="E5" s="127"/>
      <c r="F5" s="127"/>
    </row>
    <row r="6" spans="1:6" ht="15.75">
      <c r="A6" s="128" t="s">
        <v>144</v>
      </c>
      <c r="B6" s="129"/>
      <c r="C6" s="129"/>
      <c r="D6" s="129"/>
      <c r="E6" s="129"/>
      <c r="F6" s="129"/>
    </row>
    <row r="7" spans="1:6" ht="13.5" thickBot="1">
      <c r="A7" s="130"/>
      <c r="B7" s="130"/>
      <c r="C7" s="130"/>
    </row>
    <row r="8" spans="1:6" ht="46.5" thickTop="1" thickBot="1">
      <c r="A8" s="131" t="s">
        <v>77</v>
      </c>
      <c r="B8" s="132" t="s">
        <v>78</v>
      </c>
      <c r="C8" s="132" t="s">
        <v>79</v>
      </c>
      <c r="D8" s="133" t="s">
        <v>80</v>
      </c>
      <c r="E8" s="134" t="s">
        <v>81</v>
      </c>
      <c r="F8" s="135" t="s">
        <v>82</v>
      </c>
    </row>
    <row r="9" spans="1:6" ht="30" thickTop="1" thickBot="1">
      <c r="A9" s="136" t="s">
        <v>83</v>
      </c>
      <c r="B9" s="137">
        <v>3.7999999999999999E-2</v>
      </c>
      <c r="C9" s="137">
        <v>4.0099999999999997E-2</v>
      </c>
      <c r="D9" s="138">
        <v>4.6699999999999998E-2</v>
      </c>
      <c r="E9" s="139">
        <v>3.7999999999999999E-2</v>
      </c>
      <c r="F9" s="140" t="str">
        <f>IF(AND(E9&gt;=B9,E9&lt;=D9),"OK","Não OK")</f>
        <v>OK</v>
      </c>
    </row>
    <row r="10" spans="1:6" ht="30" thickTop="1" thickBot="1">
      <c r="A10" s="136" t="s">
        <v>84</v>
      </c>
      <c r="B10" s="137">
        <v>3.2000000000000002E-3</v>
      </c>
      <c r="C10" s="137">
        <v>4.0000000000000001E-3</v>
      </c>
      <c r="D10" s="138">
        <v>7.4000000000000003E-3</v>
      </c>
      <c r="E10" s="139">
        <v>3.2000000000000002E-3</v>
      </c>
      <c r="F10" s="140" t="str">
        <f>IF(AND(E10&gt;=B10,E10&lt;=D10),"OK","Não OK")</f>
        <v>OK</v>
      </c>
    </row>
    <row r="11" spans="1:6" ht="16.5" thickTop="1" thickBot="1">
      <c r="A11" s="136" t="s">
        <v>85</v>
      </c>
      <c r="B11" s="137">
        <v>5.0000000000000001E-3</v>
      </c>
      <c r="C11" s="137">
        <v>5.5999999999999999E-3</v>
      </c>
      <c r="D11" s="138">
        <v>9.7000000000000003E-3</v>
      </c>
      <c r="E11" s="139">
        <v>5.0000000000000001E-3</v>
      </c>
      <c r="F11" s="140" t="str">
        <f>IF(AND(E11&gt;=B11,E11&lt;=D11),"OK","Não OK")</f>
        <v>OK</v>
      </c>
    </row>
    <row r="12" spans="1:6" ht="30" thickTop="1" thickBot="1">
      <c r="A12" s="136" t="s">
        <v>86</v>
      </c>
      <c r="B12" s="141">
        <v>1.0200000000000001E-2</v>
      </c>
      <c r="C12" s="141">
        <v>1.11E-2</v>
      </c>
      <c r="D12" s="142">
        <v>1.21E-2</v>
      </c>
      <c r="E12" s="139">
        <v>1.0200000000000001E-2</v>
      </c>
      <c r="F12" s="140" t="str">
        <f>IF(AND(E12&gt;=B12,E12&lt;=D12),"OK","Não OK")</f>
        <v>OK</v>
      </c>
    </row>
    <row r="13" spans="1:6" ht="15.75" thickBot="1">
      <c r="A13" s="143" t="s">
        <v>87</v>
      </c>
      <c r="B13" s="144">
        <v>6.6400000000000001E-2</v>
      </c>
      <c r="C13" s="144">
        <v>7.2999999999999995E-2</v>
      </c>
      <c r="D13" s="144">
        <v>8.6900000000000005E-2</v>
      </c>
      <c r="E13" s="145">
        <v>6.6400000000000001E-2</v>
      </c>
      <c r="F13" s="140" t="str">
        <f>IF(AND(E13&gt;=B13,E13&lt;=D13),"OK","Não OK")</f>
        <v>OK</v>
      </c>
    </row>
    <row r="14" spans="1:6" ht="43.5" thickBot="1">
      <c r="A14" s="146" t="s">
        <v>88</v>
      </c>
      <c r="B14" s="396" t="s">
        <v>89</v>
      </c>
      <c r="C14" s="397"/>
      <c r="D14" s="398"/>
      <c r="E14" s="147">
        <v>7.6499999999999999E-2</v>
      </c>
      <c r="F14" s="148"/>
    </row>
    <row r="15" spans="1:6" ht="44.25" thickTop="1" thickBot="1">
      <c r="A15" s="149" t="s">
        <v>90</v>
      </c>
      <c r="B15" s="150">
        <v>0.19600000000000001</v>
      </c>
      <c r="C15" s="150">
        <v>0.2097</v>
      </c>
      <c r="D15" s="150">
        <v>0.24229999999999999</v>
      </c>
      <c r="E15" s="151"/>
      <c r="F15" s="152"/>
    </row>
    <row r="16" spans="1:6" ht="13.5" thickTop="1">
      <c r="A16" s="130"/>
      <c r="B16" s="130"/>
      <c r="C16" s="130"/>
    </row>
    <row r="17" spans="1:4">
      <c r="A17" s="130"/>
      <c r="B17" s="130"/>
      <c r="C17" s="130"/>
    </row>
    <row r="18" spans="1:4">
      <c r="A18" s="130"/>
      <c r="B18" s="130"/>
      <c r="C18" s="130"/>
    </row>
    <row r="19" spans="1:4">
      <c r="A19" s="130"/>
      <c r="B19" s="130"/>
      <c r="C19" s="130"/>
    </row>
    <row r="20" spans="1:4">
      <c r="A20" s="130"/>
      <c r="B20" s="130"/>
      <c r="C20" s="130"/>
    </row>
    <row r="21" spans="1:4">
      <c r="A21" s="130"/>
      <c r="B21" s="130"/>
      <c r="C21" s="130"/>
    </row>
    <row r="22" spans="1:4">
      <c r="A22" s="130"/>
      <c r="B22" s="130"/>
      <c r="C22" s="130"/>
    </row>
    <row r="23" spans="1:4">
      <c r="A23" s="130"/>
      <c r="B23" s="130"/>
      <c r="C23" s="130"/>
    </row>
    <row r="24" spans="1:4">
      <c r="A24" s="130"/>
      <c r="B24" s="130"/>
      <c r="C24" s="130"/>
    </row>
    <row r="25" spans="1:4">
      <c r="A25" s="130"/>
      <c r="B25" s="130"/>
      <c r="C25" s="130"/>
    </row>
    <row r="26" spans="1:4">
      <c r="A26" s="130"/>
      <c r="B26" s="130"/>
      <c r="C26" s="130"/>
    </row>
    <row r="27" spans="1:4">
      <c r="A27" s="130"/>
      <c r="B27" s="130"/>
      <c r="C27" s="130"/>
    </row>
    <row r="28" spans="1:4" ht="15.75">
      <c r="A28" s="153" t="s">
        <v>91</v>
      </c>
      <c r="B28" s="154">
        <f>(((1+E9+E10+E11)*(1+E12)*(1+E13)/(1-E14))-1)</f>
        <v>0.22040876051543035</v>
      </c>
      <c r="C28" s="155"/>
      <c r="D28" s="156" t="str">
        <f>IF(AND(B28&gt;=B15,B28&lt;=D15),"OK","Não OK")</f>
        <v>OK</v>
      </c>
    </row>
    <row r="30" spans="1:4" ht="15">
      <c r="A30" s="157"/>
    </row>
    <row r="31" spans="1:4" ht="15">
      <c r="A31" s="158" t="s">
        <v>146</v>
      </c>
    </row>
    <row r="32" spans="1:4" ht="15">
      <c r="A32" s="158"/>
    </row>
    <row r="33" spans="1:6" ht="15">
      <c r="A33" s="158"/>
    </row>
    <row r="34" spans="1:6" ht="15">
      <c r="A34" s="157"/>
    </row>
    <row r="35" spans="1:6">
      <c r="A35" s="385" t="s">
        <v>92</v>
      </c>
      <c r="B35" s="385"/>
      <c r="C35" s="385"/>
      <c r="D35" s="385"/>
      <c r="E35" s="385"/>
      <c r="F35" s="385"/>
    </row>
    <row r="36" spans="1:6">
      <c r="A36" s="385" t="s">
        <v>93</v>
      </c>
      <c r="B36" s="385"/>
      <c r="C36" s="385"/>
      <c r="D36" s="385"/>
      <c r="E36" s="385"/>
      <c r="F36" s="385"/>
    </row>
    <row r="37" spans="1:6">
      <c r="A37" s="390" t="s">
        <v>160</v>
      </c>
      <c r="B37" s="390"/>
      <c r="C37" s="390"/>
      <c r="D37" s="390"/>
      <c r="E37" s="390"/>
      <c r="F37" s="390"/>
    </row>
    <row r="38" spans="1:6" ht="15">
      <c r="A38" s="159"/>
      <c r="B38" s="160"/>
      <c r="C38" s="160"/>
      <c r="D38" s="160"/>
      <c r="E38" s="160"/>
      <c r="F38" s="160"/>
    </row>
  </sheetData>
  <mergeCells count="7">
    <mergeCell ref="A37:F37"/>
    <mergeCell ref="A36:F36"/>
    <mergeCell ref="B1:F1"/>
    <mergeCell ref="A3:F3"/>
    <mergeCell ref="A4:F4"/>
    <mergeCell ref="B14:D14"/>
    <mergeCell ref="A35:F35"/>
  </mergeCells>
  <pageMargins left="0.51181102362204722" right="0.51181102362204722" top="0.39370078740157483" bottom="0.39370078740157483" header="0.31496062992125984" footer="0.31496062992125984"/>
  <pageSetup paperSize="9" orientation="portrait" r:id="rId1"/>
  <drawing r:id="rId2"/>
  <legacyDrawing r:id="rId3"/>
  <oleObjects>
    <oleObject progId="CDraw4" shapeId="7169" r:id="rId4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J35"/>
  <sheetViews>
    <sheetView workbookViewId="0">
      <selection activeCell="F24" sqref="F24:G24"/>
    </sheetView>
  </sheetViews>
  <sheetFormatPr defaultRowHeight="12.75"/>
  <cols>
    <col min="1" max="1" width="8" style="184" customWidth="1"/>
    <col min="2" max="2" width="27.42578125" style="184" customWidth="1"/>
    <col min="3" max="3" width="10.140625" style="260" customWidth="1"/>
    <col min="4" max="4" width="20" style="260" customWidth="1"/>
    <col min="5" max="5" width="10" style="260" customWidth="1"/>
    <col min="6" max="6" width="17.5703125" style="184" customWidth="1"/>
    <col min="7" max="7" width="15.7109375" style="184" customWidth="1"/>
    <col min="8" max="8" width="12" style="184" customWidth="1"/>
    <col min="9" max="9" width="11.42578125" style="184" customWidth="1"/>
    <col min="10" max="10" width="14.85546875" style="184" customWidth="1"/>
    <col min="11" max="16384" width="9.140625" style="184"/>
  </cols>
  <sheetData>
    <row r="1" spans="1:10" ht="18.75">
      <c r="A1" s="179"/>
      <c r="B1" s="180"/>
      <c r="C1" s="181"/>
      <c r="D1" s="182"/>
      <c r="E1" s="182"/>
      <c r="F1" s="180"/>
      <c r="G1" s="180"/>
      <c r="H1" s="180"/>
      <c r="I1" s="180"/>
      <c r="J1" s="183"/>
    </row>
    <row r="2" spans="1:10" s="190" customFormat="1" ht="18.75">
      <c r="A2" s="185" t="s">
        <v>108</v>
      </c>
      <c r="B2" s="186"/>
      <c r="C2" s="187"/>
      <c r="D2" s="187"/>
      <c r="E2" s="187"/>
      <c r="F2" s="187"/>
      <c r="G2" s="188"/>
      <c r="H2" s="188"/>
      <c r="I2" s="188"/>
      <c r="J2" s="189"/>
    </row>
    <row r="3" spans="1:10">
      <c r="A3" s="191"/>
      <c r="B3" s="192"/>
      <c r="C3" s="193"/>
      <c r="D3" s="193"/>
      <c r="E3" s="193"/>
      <c r="F3" s="192"/>
      <c r="G3" s="192"/>
      <c r="H3" s="192"/>
      <c r="I3" s="192"/>
      <c r="J3" s="194"/>
    </row>
    <row r="4" spans="1:10" ht="14.25">
      <c r="A4" s="399" t="s">
        <v>165</v>
      </c>
      <c r="B4" s="400"/>
      <c r="C4" s="400"/>
      <c r="D4" s="400"/>
      <c r="E4" s="193"/>
      <c r="F4" s="401" t="s">
        <v>109</v>
      </c>
      <c r="G4" s="402"/>
      <c r="H4" s="403"/>
      <c r="I4" s="195"/>
      <c r="J4" s="196"/>
    </row>
    <row r="5" spans="1:10" ht="18.75">
      <c r="A5" s="404"/>
      <c r="B5" s="405"/>
      <c r="C5" s="405"/>
      <c r="D5" s="405"/>
      <c r="E5" s="193"/>
      <c r="F5" s="406" t="s">
        <v>110</v>
      </c>
      <c r="G5" s="407"/>
      <c r="H5" s="408"/>
      <c r="I5" s="197"/>
      <c r="J5" s="198"/>
    </row>
    <row r="6" spans="1:10" ht="15.75">
      <c r="A6" s="191"/>
      <c r="B6" s="192"/>
      <c r="C6" s="193"/>
      <c r="D6" s="193"/>
      <c r="E6" s="193"/>
      <c r="F6" s="199"/>
      <c r="G6" s="192"/>
      <c r="H6" s="192"/>
      <c r="I6" s="192"/>
      <c r="J6" s="194"/>
    </row>
    <row r="7" spans="1:10" ht="15.75">
      <c r="A7" s="266" t="s">
        <v>111</v>
      </c>
      <c r="B7" s="265" t="s">
        <v>114</v>
      </c>
      <c r="C7" s="279"/>
      <c r="D7" s="280"/>
      <c r="E7" s="193"/>
      <c r="F7" s="200" t="s">
        <v>112</v>
      </c>
      <c r="G7" s="201"/>
      <c r="H7" s="201"/>
      <c r="I7" s="202"/>
      <c r="J7" s="203" t="s">
        <v>113</v>
      </c>
    </row>
    <row r="8" spans="1:10" ht="16.5">
      <c r="A8" s="278" t="s">
        <v>131</v>
      </c>
      <c r="B8" s="205" t="s">
        <v>142</v>
      </c>
      <c r="C8" s="206"/>
      <c r="D8" s="207"/>
      <c r="E8" s="192"/>
      <c r="F8" s="208" t="s">
        <v>115</v>
      </c>
      <c r="G8" s="209"/>
      <c r="H8" s="209"/>
      <c r="I8" s="210"/>
      <c r="J8" s="211">
        <v>43165</v>
      </c>
    </row>
    <row r="9" spans="1:10">
      <c r="A9" s="212"/>
      <c r="B9" s="192"/>
      <c r="C9" s="193"/>
      <c r="D9" s="193"/>
      <c r="E9" s="193"/>
      <c r="F9" s="213" t="s">
        <v>130</v>
      </c>
      <c r="G9" s="214"/>
      <c r="H9" s="214"/>
      <c r="I9" s="210"/>
      <c r="J9" s="215"/>
    </row>
    <row r="10" spans="1:10">
      <c r="A10" s="204"/>
      <c r="B10" s="216"/>
      <c r="C10" s="217"/>
      <c r="D10" s="217"/>
      <c r="E10" s="193"/>
      <c r="F10" s="192"/>
      <c r="G10" s="192"/>
      <c r="H10" s="192"/>
      <c r="I10" s="192"/>
      <c r="J10" s="194"/>
    </row>
    <row r="11" spans="1:10" ht="15.75">
      <c r="A11" s="409" t="s">
        <v>7</v>
      </c>
      <c r="B11" s="412" t="s">
        <v>48</v>
      </c>
      <c r="C11" s="409" t="s">
        <v>116</v>
      </c>
      <c r="D11" s="218" t="s">
        <v>117</v>
      </c>
      <c r="E11" s="219"/>
      <c r="F11" s="415" t="s">
        <v>126</v>
      </c>
      <c r="G11" s="416"/>
      <c r="H11" s="218"/>
      <c r="I11" s="220"/>
      <c r="J11" s="221"/>
    </row>
    <row r="12" spans="1:10" ht="15.75">
      <c r="A12" s="410"/>
      <c r="B12" s="413"/>
      <c r="C12" s="410"/>
      <c r="D12" s="417" t="s">
        <v>127</v>
      </c>
      <c r="E12" s="418"/>
      <c r="F12" s="417" t="s">
        <v>136</v>
      </c>
      <c r="G12" s="418"/>
      <c r="H12" s="417"/>
      <c r="I12" s="418"/>
      <c r="J12" s="222" t="s">
        <v>4</v>
      </c>
    </row>
    <row r="13" spans="1:10" ht="15.75">
      <c r="A13" s="410"/>
      <c r="B13" s="413"/>
      <c r="C13" s="410"/>
      <c r="D13" s="223" t="s">
        <v>118</v>
      </c>
      <c r="E13" s="224"/>
      <c r="F13" s="419" t="s">
        <v>119</v>
      </c>
      <c r="G13" s="419" t="s">
        <v>129</v>
      </c>
      <c r="H13" s="419"/>
      <c r="I13" s="419"/>
      <c r="J13" s="261"/>
    </row>
    <row r="14" spans="1:10" ht="15.75">
      <c r="A14" s="410"/>
      <c r="B14" s="413"/>
      <c r="C14" s="410"/>
      <c r="D14" s="225"/>
      <c r="E14" s="226"/>
      <c r="F14" s="420"/>
      <c r="G14" s="420"/>
      <c r="H14" s="420"/>
      <c r="I14" s="420"/>
      <c r="J14" s="262"/>
    </row>
    <row r="15" spans="1:10" ht="15.75">
      <c r="A15" s="410"/>
      <c r="B15" s="413"/>
      <c r="C15" s="410"/>
      <c r="D15" s="225"/>
      <c r="E15" s="226"/>
      <c r="F15" s="420"/>
      <c r="G15" s="420"/>
      <c r="H15" s="420"/>
      <c r="I15" s="420"/>
      <c r="J15" s="262"/>
    </row>
    <row r="16" spans="1:10" ht="15.75">
      <c r="A16" s="411"/>
      <c r="B16" s="414"/>
      <c r="C16" s="411"/>
      <c r="D16" s="227"/>
      <c r="E16" s="228"/>
      <c r="F16" s="421"/>
      <c r="G16" s="421"/>
      <c r="H16" s="421"/>
      <c r="I16" s="421"/>
      <c r="J16" s="263"/>
    </row>
    <row r="17" spans="1:10" ht="15">
      <c r="A17" s="436">
        <v>1</v>
      </c>
      <c r="B17" s="438" t="s">
        <v>120</v>
      </c>
      <c r="C17" s="229" t="s">
        <v>10</v>
      </c>
      <c r="D17" s="432">
        <v>6</v>
      </c>
      <c r="E17" s="440"/>
      <c r="F17" s="432"/>
      <c r="G17" s="433"/>
      <c r="H17" s="434"/>
      <c r="I17" s="435"/>
      <c r="J17" s="230">
        <f>D17</f>
        <v>6</v>
      </c>
    </row>
    <row r="18" spans="1:10" ht="15">
      <c r="A18" s="437"/>
      <c r="B18" s="439"/>
      <c r="C18" s="231" t="s">
        <v>121</v>
      </c>
      <c r="D18" s="422">
        <f>'ANEXO 15 - PLANILHA CUSTO'!H11*1.2204</f>
        <v>2393.7657839999997</v>
      </c>
      <c r="E18" s="423"/>
      <c r="F18" s="424"/>
      <c r="G18" s="425"/>
      <c r="H18" s="426"/>
      <c r="I18" s="427"/>
      <c r="J18" s="232">
        <f>D18</f>
        <v>2393.7657839999997</v>
      </c>
    </row>
    <row r="19" spans="1:10" ht="15">
      <c r="A19" s="428">
        <v>2</v>
      </c>
      <c r="B19" s="430" t="s">
        <v>122</v>
      </c>
      <c r="C19" s="229" t="s">
        <v>10</v>
      </c>
      <c r="D19" s="432">
        <f>J19</f>
        <v>4144</v>
      </c>
      <c r="E19" s="433"/>
      <c r="F19" s="432"/>
      <c r="G19" s="433"/>
      <c r="H19" s="434"/>
      <c r="I19" s="435"/>
      <c r="J19" s="230">
        <v>4144</v>
      </c>
    </row>
    <row r="20" spans="1:10" ht="15">
      <c r="A20" s="429"/>
      <c r="B20" s="431"/>
      <c r="C20" s="231" t="s">
        <v>121</v>
      </c>
      <c r="D20" s="422">
        <f>J20</f>
        <v>139094.85999999999</v>
      </c>
      <c r="E20" s="423"/>
      <c r="F20" s="422"/>
      <c r="G20" s="423"/>
      <c r="H20" s="441"/>
      <c r="I20" s="442"/>
      <c r="J20" s="232">
        <v>139094.85999999999</v>
      </c>
    </row>
    <row r="21" spans="1:10" ht="15">
      <c r="A21" s="443"/>
      <c r="B21" s="430"/>
      <c r="C21" s="233"/>
      <c r="D21" s="432"/>
      <c r="E21" s="433"/>
      <c r="F21" s="432"/>
      <c r="G21" s="433"/>
      <c r="H21" s="434"/>
      <c r="I21" s="435"/>
      <c r="J21" s="230"/>
    </row>
    <row r="22" spans="1:10" ht="15">
      <c r="A22" s="444"/>
      <c r="B22" s="431"/>
      <c r="C22" s="233"/>
      <c r="D22" s="422"/>
      <c r="E22" s="423"/>
      <c r="F22" s="424"/>
      <c r="G22" s="425"/>
      <c r="H22" s="426"/>
      <c r="I22" s="427"/>
      <c r="J22" s="232"/>
    </row>
    <row r="23" spans="1:10" ht="15">
      <c r="A23" s="443"/>
      <c r="B23" s="430"/>
      <c r="C23" s="233"/>
      <c r="D23" s="432"/>
      <c r="E23" s="433"/>
      <c r="F23" s="432"/>
      <c r="G23" s="433"/>
      <c r="H23" s="432"/>
      <c r="I23" s="433"/>
      <c r="J23" s="230"/>
    </row>
    <row r="24" spans="1:10" ht="15">
      <c r="A24" s="444"/>
      <c r="B24" s="431"/>
      <c r="C24" s="233"/>
      <c r="D24" s="422"/>
      <c r="E24" s="423"/>
      <c r="F24" s="424"/>
      <c r="G24" s="425"/>
      <c r="H24" s="424"/>
      <c r="I24" s="425"/>
      <c r="J24" s="232"/>
    </row>
    <row r="25" spans="1:10" ht="15">
      <c r="A25" s="443"/>
      <c r="B25" s="430"/>
      <c r="C25" s="233"/>
      <c r="D25" s="432"/>
      <c r="E25" s="433"/>
      <c r="F25" s="432"/>
      <c r="G25" s="433"/>
      <c r="H25" s="432"/>
      <c r="I25" s="433"/>
      <c r="J25" s="230"/>
    </row>
    <row r="26" spans="1:10" ht="15">
      <c r="A26" s="444"/>
      <c r="B26" s="431"/>
      <c r="C26" s="234"/>
      <c r="D26" s="422"/>
      <c r="E26" s="423"/>
      <c r="F26" s="424"/>
      <c r="G26" s="425"/>
      <c r="H26" s="424"/>
      <c r="I26" s="425"/>
      <c r="J26" s="232"/>
    </row>
    <row r="27" spans="1:10" s="164" customFormat="1" ht="15.75">
      <c r="A27" s="235"/>
      <c r="B27" s="236"/>
      <c r="C27" s="237"/>
      <c r="D27" s="238"/>
      <c r="E27" s="239"/>
      <c r="F27" s="240"/>
      <c r="G27" s="241"/>
      <c r="H27" s="242"/>
      <c r="I27" s="243"/>
      <c r="J27" s="244"/>
    </row>
    <row r="28" spans="1:10" s="164" customFormat="1" ht="15.75">
      <c r="A28" s="245" t="s">
        <v>123</v>
      </c>
      <c r="B28" s="246"/>
      <c r="C28" s="247"/>
      <c r="D28" s="445">
        <v>60000</v>
      </c>
      <c r="E28" s="446"/>
      <c r="F28" s="445"/>
      <c r="G28" s="446"/>
      <c r="H28" s="447"/>
      <c r="I28" s="448"/>
      <c r="J28" s="248">
        <f>D28+F28+H28</f>
        <v>60000</v>
      </c>
    </row>
    <row r="29" spans="1:10" s="164" customFormat="1" ht="15.75">
      <c r="A29" s="245" t="s">
        <v>124</v>
      </c>
      <c r="B29" s="246"/>
      <c r="C29" s="247"/>
      <c r="D29" s="445">
        <f>D30-D28</f>
        <v>81488.625783999974</v>
      </c>
      <c r="E29" s="446"/>
      <c r="F29" s="445"/>
      <c r="G29" s="449"/>
      <c r="H29" s="450"/>
      <c r="I29" s="451"/>
      <c r="J29" s="248">
        <f>D29+F29</f>
        <v>81488.625783999974</v>
      </c>
    </row>
    <row r="30" spans="1:10" s="164" customFormat="1" ht="15.75">
      <c r="A30" s="245" t="s">
        <v>125</v>
      </c>
      <c r="B30" s="246"/>
      <c r="C30" s="247"/>
      <c r="D30" s="445">
        <f>D18+D20</f>
        <v>141488.62578399997</v>
      </c>
      <c r="E30" s="446"/>
      <c r="F30" s="445"/>
      <c r="G30" s="446"/>
      <c r="H30" s="447"/>
      <c r="I30" s="448"/>
      <c r="J30" s="248">
        <f>J18+J20</f>
        <v>141488.62578399997</v>
      </c>
    </row>
    <row r="31" spans="1:10" s="254" customFormat="1" ht="15.75">
      <c r="A31" s="249"/>
      <c r="B31" s="250"/>
      <c r="C31" s="251"/>
      <c r="D31" s="252"/>
      <c r="E31" s="252"/>
      <c r="F31" s="252"/>
      <c r="G31" s="252"/>
      <c r="H31" s="253"/>
      <c r="I31" s="253"/>
      <c r="J31" s="252"/>
    </row>
    <row r="32" spans="1:10" s="164" customFormat="1" ht="18">
      <c r="B32" s="164" t="s">
        <v>147</v>
      </c>
      <c r="C32" s="176"/>
      <c r="D32" s="176"/>
      <c r="E32" s="176"/>
      <c r="F32" s="72"/>
      <c r="G32" s="255"/>
      <c r="H32" s="256"/>
      <c r="I32" s="256"/>
      <c r="J32" s="72"/>
    </row>
    <row r="33" spans="1:7" s="258" customFormat="1" ht="15.75">
      <c r="A33" s="257"/>
      <c r="B33" s="264"/>
      <c r="C33" s="264"/>
      <c r="D33" s="264"/>
      <c r="E33" s="264"/>
      <c r="F33" s="276" t="s">
        <v>33</v>
      </c>
      <c r="G33" s="264"/>
    </row>
    <row r="34" spans="1:7" s="164" customFormat="1" ht="15.75">
      <c r="A34" s="259"/>
      <c r="B34" s="259"/>
      <c r="D34" s="259"/>
      <c r="E34" s="259"/>
      <c r="F34" s="276" t="s">
        <v>128</v>
      </c>
    </row>
    <row r="35" spans="1:7" ht="15.75">
      <c r="B35" s="190"/>
      <c r="F35" s="276" t="s">
        <v>161</v>
      </c>
      <c r="G35" s="190"/>
    </row>
  </sheetData>
  <mergeCells count="64">
    <mergeCell ref="D30:E30"/>
    <mergeCell ref="F30:G30"/>
    <mergeCell ref="H30:I30"/>
    <mergeCell ref="D28:E28"/>
    <mergeCell ref="F28:G28"/>
    <mergeCell ref="H28:I28"/>
    <mergeCell ref="D29:E29"/>
    <mergeCell ref="F29:G29"/>
    <mergeCell ref="H29:I29"/>
    <mergeCell ref="A25:A26"/>
    <mergeCell ref="B25:B26"/>
    <mergeCell ref="D25:E25"/>
    <mergeCell ref="F25:G25"/>
    <mergeCell ref="H25:I25"/>
    <mergeCell ref="D26:E26"/>
    <mergeCell ref="F26:G26"/>
    <mergeCell ref="H26:I26"/>
    <mergeCell ref="A23:A24"/>
    <mergeCell ref="B23:B24"/>
    <mergeCell ref="D23:E23"/>
    <mergeCell ref="F23:G23"/>
    <mergeCell ref="H23:I23"/>
    <mergeCell ref="D24:E24"/>
    <mergeCell ref="F24:G24"/>
    <mergeCell ref="H24:I24"/>
    <mergeCell ref="A21:A22"/>
    <mergeCell ref="B21:B22"/>
    <mergeCell ref="D21:E21"/>
    <mergeCell ref="F21:G21"/>
    <mergeCell ref="H21:I21"/>
    <mergeCell ref="D22:E22"/>
    <mergeCell ref="F22:G22"/>
    <mergeCell ref="H22:I22"/>
    <mergeCell ref="D18:E18"/>
    <mergeCell ref="F18:G18"/>
    <mergeCell ref="H18:I18"/>
    <mergeCell ref="A19:A20"/>
    <mergeCell ref="B19:B20"/>
    <mergeCell ref="D19:E19"/>
    <mergeCell ref="F19:G19"/>
    <mergeCell ref="H19:I19"/>
    <mergeCell ref="D20:E20"/>
    <mergeCell ref="F20:G20"/>
    <mergeCell ref="A17:A18"/>
    <mergeCell ref="B17:B18"/>
    <mergeCell ref="D17:E17"/>
    <mergeCell ref="F17:G17"/>
    <mergeCell ref="H17:I17"/>
    <mergeCell ref="H20:I20"/>
    <mergeCell ref="A4:D4"/>
    <mergeCell ref="F4:H4"/>
    <mergeCell ref="A5:D5"/>
    <mergeCell ref="F5:H5"/>
    <mergeCell ref="A11:A16"/>
    <mergeCell ref="B11:B16"/>
    <mergeCell ref="C11:C16"/>
    <mergeCell ref="F11:G11"/>
    <mergeCell ref="D12:E12"/>
    <mergeCell ref="F12:G12"/>
    <mergeCell ref="H12:I12"/>
    <mergeCell ref="F13:F16"/>
    <mergeCell ref="G13:G16"/>
    <mergeCell ref="H13:H16"/>
    <mergeCell ref="I13:I16"/>
  </mergeCells>
  <pageMargins left="0.51181102362204722" right="0.51181102362204722" top="0.78740157480314965" bottom="0.78740157480314965" header="0.31496062992125984" footer="0.31496062992125984"/>
  <pageSetup paperSize="9" scale="9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5:F31"/>
  <sheetViews>
    <sheetView tabSelected="1" topLeftCell="A7" workbookViewId="0">
      <selection activeCell="D23" sqref="D23"/>
    </sheetView>
  </sheetViews>
  <sheetFormatPr defaultRowHeight="14.25"/>
  <cols>
    <col min="1" max="1" width="7.140625" style="7" customWidth="1"/>
    <col min="2" max="2" width="42.7109375" style="8" customWidth="1"/>
    <col min="3" max="3" width="10.140625" style="281" customWidth="1"/>
    <col min="4" max="4" width="14.42578125" style="11" customWidth="1"/>
    <col min="5" max="5" width="11.28515625" style="4" customWidth="1"/>
    <col min="6" max="6" width="14.85546875" style="12" customWidth="1"/>
    <col min="7" max="16384" width="9.140625" style="3"/>
  </cols>
  <sheetData>
    <row r="5" spans="1:6">
      <c r="B5" s="306" t="s">
        <v>151</v>
      </c>
    </row>
    <row r="6" spans="1:6" ht="24.75" customHeight="1"/>
    <row r="7" spans="1:6" ht="15.75">
      <c r="A7" s="452" t="s">
        <v>156</v>
      </c>
      <c r="B7" s="453"/>
      <c r="C7" s="453"/>
      <c r="D7" s="453"/>
      <c r="E7" s="453"/>
      <c r="F7" s="453"/>
    </row>
    <row r="8" spans="1:6" ht="6.75" customHeight="1">
      <c r="A8" s="13"/>
      <c r="B8" s="13"/>
      <c r="C8" s="13"/>
      <c r="D8" s="10"/>
      <c r="E8" s="13"/>
      <c r="F8" s="14"/>
    </row>
    <row r="9" spans="1:6" ht="17.25" customHeight="1">
      <c r="A9" s="293" t="s">
        <v>107</v>
      </c>
      <c r="B9" s="300"/>
      <c r="C9" s="290" t="s">
        <v>163</v>
      </c>
      <c r="D9" s="300"/>
      <c r="E9" s="300"/>
      <c r="F9" s="301"/>
    </row>
    <row r="10" spans="1:6" ht="18.75" customHeight="1">
      <c r="A10" s="294" t="s">
        <v>157</v>
      </c>
      <c r="B10" s="296"/>
      <c r="C10" s="291" t="s">
        <v>137</v>
      </c>
      <c r="D10" s="307"/>
      <c r="E10" s="302"/>
      <c r="F10" s="303"/>
    </row>
    <row r="11" spans="1:6" ht="17.25" customHeight="1">
      <c r="A11" s="308" t="s">
        <v>158</v>
      </c>
      <c r="B11" s="309"/>
      <c r="C11" s="310" t="s">
        <v>166</v>
      </c>
      <c r="D11" s="311"/>
      <c r="E11" s="311"/>
      <c r="F11" s="312"/>
    </row>
    <row r="12" spans="1:6" ht="7.5" customHeight="1">
      <c r="A12" s="350"/>
      <c r="B12" s="350"/>
      <c r="C12" s="350"/>
      <c r="D12" s="350"/>
      <c r="E12" s="350"/>
      <c r="F12" s="350"/>
    </row>
    <row r="13" spans="1:6" s="1" customFormat="1" ht="39" customHeight="1">
      <c r="A13" s="169" t="s">
        <v>7</v>
      </c>
      <c r="B13" s="170" t="s">
        <v>26</v>
      </c>
      <c r="C13" s="171" t="s">
        <v>6</v>
      </c>
      <c r="D13" s="172" t="s">
        <v>5</v>
      </c>
      <c r="E13" s="173" t="s">
        <v>159</v>
      </c>
      <c r="F13" s="173" t="s">
        <v>27</v>
      </c>
    </row>
    <row r="14" spans="1:6" s="1" customFormat="1" ht="15">
      <c r="A14" s="313" t="s">
        <v>3</v>
      </c>
      <c r="B14" s="314" t="s">
        <v>0</v>
      </c>
      <c r="C14" s="315"/>
      <c r="D14" s="316"/>
      <c r="E14" s="317"/>
      <c r="F14" s="318"/>
    </row>
    <row r="15" spans="1:6" s="1" customFormat="1" ht="15">
      <c r="A15" s="319" t="s">
        <v>2</v>
      </c>
      <c r="B15" s="320" t="s">
        <v>23</v>
      </c>
      <c r="C15" s="321" t="s">
        <v>8</v>
      </c>
      <c r="D15" s="322">
        <v>6</v>
      </c>
      <c r="E15" s="323"/>
      <c r="F15" s="324">
        <f>D15*E15</f>
        <v>0</v>
      </c>
    </row>
    <row r="16" spans="1:6" s="1" customFormat="1" ht="15" customHeight="1">
      <c r="A16" s="319"/>
      <c r="B16" s="325" t="s">
        <v>12</v>
      </c>
      <c r="C16" s="326"/>
      <c r="D16" s="327"/>
      <c r="E16" s="328"/>
      <c r="F16" s="329">
        <f>F15</f>
        <v>0</v>
      </c>
    </row>
    <row r="17" spans="1:6" s="1" customFormat="1" ht="15">
      <c r="A17" s="330" t="s">
        <v>1</v>
      </c>
      <c r="B17" s="331" t="s">
        <v>11</v>
      </c>
      <c r="C17" s="332"/>
      <c r="D17" s="333"/>
      <c r="E17" s="334"/>
      <c r="F17" s="335"/>
    </row>
    <row r="18" spans="1:6" s="1" customFormat="1" ht="15.75" customHeight="1">
      <c r="A18" s="319" t="s">
        <v>20</v>
      </c>
      <c r="B18" s="336" t="s">
        <v>19</v>
      </c>
      <c r="C18" s="321" t="s">
        <v>8</v>
      </c>
      <c r="D18" s="337">
        <v>4144</v>
      </c>
      <c r="E18" s="338"/>
      <c r="F18" s="324">
        <f t="shared" ref="F18:F21" si="0">D18*E18</f>
        <v>0</v>
      </c>
    </row>
    <row r="19" spans="1:6" s="1" customFormat="1" ht="18" customHeight="1">
      <c r="A19" s="319" t="s">
        <v>21</v>
      </c>
      <c r="B19" s="336" t="s">
        <v>14</v>
      </c>
      <c r="C19" s="339" t="s">
        <v>8</v>
      </c>
      <c r="D19" s="337">
        <f>D18</f>
        <v>4144</v>
      </c>
      <c r="E19" s="338"/>
      <c r="F19" s="324">
        <f t="shared" si="0"/>
        <v>0</v>
      </c>
    </row>
    <row r="20" spans="1:6" s="1" customFormat="1" ht="17.25" customHeight="1">
      <c r="A20" s="319" t="s">
        <v>22</v>
      </c>
      <c r="B20" s="336" t="s">
        <v>17</v>
      </c>
      <c r="C20" s="339" t="s">
        <v>9</v>
      </c>
      <c r="D20" s="337">
        <v>124.32</v>
      </c>
      <c r="E20" s="338"/>
      <c r="F20" s="324">
        <f t="shared" si="0"/>
        <v>0</v>
      </c>
    </row>
    <row r="21" spans="1:6" s="1" customFormat="1" ht="17.25" customHeight="1">
      <c r="A21" s="319" t="s">
        <v>102</v>
      </c>
      <c r="B21" s="340" t="s">
        <v>104</v>
      </c>
      <c r="C21" s="339" t="s">
        <v>9</v>
      </c>
      <c r="D21" s="337">
        <v>6.22</v>
      </c>
      <c r="E21" s="338"/>
      <c r="F21" s="324">
        <f t="shared" si="0"/>
        <v>0</v>
      </c>
    </row>
    <row r="22" spans="1:6" s="1" customFormat="1" ht="18.75" customHeight="1">
      <c r="A22" s="319"/>
      <c r="B22" s="325" t="s">
        <v>12</v>
      </c>
      <c r="C22" s="326"/>
      <c r="D22" s="341"/>
      <c r="E22" s="342"/>
      <c r="F22" s="343">
        <f>SUM(F18:F21)</f>
        <v>0</v>
      </c>
    </row>
    <row r="23" spans="1:6" ht="16.5" customHeight="1">
      <c r="A23" s="49"/>
      <c r="B23" s="51"/>
      <c r="C23" s="52"/>
      <c r="D23" s="55"/>
      <c r="E23" s="56"/>
      <c r="F23" s="57"/>
    </row>
    <row r="24" spans="1:6" ht="16.5" customHeight="1">
      <c r="A24" s="49"/>
      <c r="B24" s="66"/>
      <c r="C24" s="50"/>
      <c r="D24" s="68" t="s">
        <v>4</v>
      </c>
      <c r="E24" s="62"/>
      <c r="F24" s="305">
        <f>F16+F22</f>
        <v>0</v>
      </c>
    </row>
    <row r="25" spans="1:6" ht="16.5" customHeight="1">
      <c r="A25" s="49"/>
      <c r="B25" s="66"/>
      <c r="C25" s="50"/>
      <c r="D25" s="304"/>
      <c r="E25" s="54"/>
      <c r="F25" s="57"/>
    </row>
    <row r="26" spans="1:6" ht="16.5" customHeight="1">
      <c r="A26" s="49"/>
      <c r="B26" s="59" t="s">
        <v>148</v>
      </c>
      <c r="C26" s="50"/>
      <c r="D26" s="54"/>
      <c r="E26" s="54"/>
      <c r="F26" s="57"/>
    </row>
    <row r="27" spans="1:6" ht="16.5" customHeight="1">
      <c r="A27" s="49"/>
      <c r="B27" s="58"/>
      <c r="C27" s="50"/>
      <c r="D27" s="54"/>
      <c r="E27" s="54"/>
      <c r="F27" s="57"/>
    </row>
    <row r="28" spans="1:6" ht="16.5" customHeight="1">
      <c r="A28" s="49"/>
      <c r="B28" s="58"/>
      <c r="C28" s="50"/>
      <c r="D28" s="53"/>
      <c r="E28" s="54"/>
      <c r="F28" s="57"/>
    </row>
    <row r="29" spans="1:6" ht="16.5" customHeight="1">
      <c r="A29" s="49"/>
      <c r="B29" s="59" t="s">
        <v>155</v>
      </c>
      <c r="C29" s="50"/>
      <c r="D29" s="53"/>
      <c r="E29" s="54"/>
      <c r="F29" s="57"/>
    </row>
    <row r="30" spans="1:6" ht="16.5" customHeight="1">
      <c r="A30" s="49"/>
      <c r="B30" s="59"/>
      <c r="C30" s="50"/>
      <c r="D30" s="53"/>
      <c r="E30" s="54"/>
      <c r="F30" s="57"/>
    </row>
    <row r="31" spans="1:6" ht="16.5" customHeight="1">
      <c r="A31" s="49"/>
      <c r="B31" s="59"/>
      <c r="C31" s="50"/>
      <c r="D31" s="53"/>
      <c r="E31" s="54"/>
      <c r="F31" s="57"/>
    </row>
  </sheetData>
  <mergeCells count="2">
    <mergeCell ref="A7:F7"/>
    <mergeCell ref="A12:F12"/>
  </mergeCells>
  <pageMargins left="0.9055118110236221" right="0.31496062992125984" top="0.78740157480314965" bottom="0.78740157480314965" header="0.31496062992125984" footer="0.31496062992125984"/>
  <pageSetup paperSize="9" scale="9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Q35"/>
  <sheetViews>
    <sheetView workbookViewId="0">
      <selection activeCell="G14" sqref="G14"/>
    </sheetView>
  </sheetViews>
  <sheetFormatPr defaultColWidth="22.42578125" defaultRowHeight="15.75"/>
  <cols>
    <col min="1" max="1" width="4.42578125" style="71" customWidth="1"/>
    <col min="2" max="2" width="25.85546875" style="80" customWidth="1"/>
    <col min="3" max="3" width="0" style="81" hidden="1" customWidth="1"/>
    <col min="4" max="4" width="4.5703125" style="81" customWidth="1"/>
    <col min="5" max="7" width="13.28515625" style="81" customWidth="1"/>
    <col min="8" max="8" width="14.5703125" style="81" customWidth="1"/>
    <col min="9" max="9" width="14.7109375" style="74" customWidth="1"/>
    <col min="10" max="16384" width="22.42578125" style="71"/>
  </cols>
  <sheetData>
    <row r="1" spans="1:17">
      <c r="F1" s="81" t="s">
        <v>151</v>
      </c>
    </row>
    <row r="3" spans="1:17" ht="30" customHeight="1">
      <c r="B3" s="377" t="s">
        <v>150</v>
      </c>
      <c r="C3" s="377"/>
      <c r="D3" s="377"/>
      <c r="E3" s="377"/>
      <c r="F3" s="377"/>
      <c r="G3" s="377"/>
      <c r="H3" s="377"/>
    </row>
    <row r="4" spans="1:17" s="72" customFormat="1" ht="15">
      <c r="A4" s="293" t="s">
        <v>99</v>
      </c>
      <c r="B4" s="300"/>
      <c r="C4" s="300"/>
      <c r="D4" s="300"/>
      <c r="E4" s="300"/>
      <c r="F4" s="299"/>
      <c r="G4" s="290" t="s">
        <v>163</v>
      </c>
      <c r="H4" s="300"/>
      <c r="I4" s="301"/>
    </row>
    <row r="5" spans="1:17" ht="15">
      <c r="A5" s="294" t="s">
        <v>100</v>
      </c>
      <c r="B5" s="297"/>
      <c r="C5" s="297"/>
      <c r="D5" s="297"/>
      <c r="E5" s="296"/>
      <c r="F5" s="298"/>
      <c r="G5" s="291" t="s">
        <v>137</v>
      </c>
      <c r="H5" s="302"/>
      <c r="I5" s="303"/>
    </row>
    <row r="6" spans="1:17" ht="15">
      <c r="A6" s="308" t="s">
        <v>98</v>
      </c>
      <c r="B6" s="347"/>
      <c r="C6" s="309" t="s">
        <v>34</v>
      </c>
      <c r="D6" s="309"/>
      <c r="E6" s="309"/>
      <c r="F6" s="311"/>
      <c r="G6" s="310" t="s">
        <v>166</v>
      </c>
      <c r="H6" s="311"/>
      <c r="I6" s="312"/>
    </row>
    <row r="7" spans="1:17">
      <c r="A7" s="368"/>
      <c r="B7" s="368"/>
      <c r="C7" s="368"/>
      <c r="D7" s="368"/>
      <c r="E7" s="368"/>
      <c r="F7" s="368"/>
      <c r="G7" s="368"/>
      <c r="H7" s="368"/>
      <c r="I7" s="368"/>
    </row>
    <row r="8" spans="1:17" ht="15">
      <c r="A8" s="82"/>
      <c r="B8" s="83" t="s">
        <v>42</v>
      </c>
      <c r="C8" s="282" t="s">
        <v>43</v>
      </c>
      <c r="D8" s="282"/>
      <c r="E8" s="282" t="s">
        <v>44</v>
      </c>
      <c r="F8" s="282" t="s">
        <v>45</v>
      </c>
      <c r="G8" s="282" t="s">
        <v>46</v>
      </c>
      <c r="H8" s="282" t="s">
        <v>47</v>
      </c>
      <c r="I8" s="369" t="s">
        <v>4</v>
      </c>
    </row>
    <row r="9" spans="1:17" ht="15">
      <c r="A9" s="85" t="s">
        <v>48</v>
      </c>
      <c r="B9" s="86"/>
      <c r="C9" s="87" t="s">
        <v>49</v>
      </c>
      <c r="D9" s="87"/>
      <c r="E9" s="87" t="s">
        <v>50</v>
      </c>
      <c r="F9" s="87">
        <v>60</v>
      </c>
      <c r="G9" s="87">
        <v>90</v>
      </c>
      <c r="H9" s="87">
        <v>120</v>
      </c>
      <c r="I9" s="370"/>
    </row>
    <row r="10" spans="1:17" ht="17.45" customHeight="1">
      <c r="A10" s="88" t="s">
        <v>51</v>
      </c>
      <c r="B10" s="366" t="str">
        <f>'ANEXO 15 - PLANILHA CUSTO'!D9</f>
        <v>SERVIÇOS PRELIMINARES</v>
      </c>
      <c r="C10" s="89"/>
      <c r="D10" s="89" t="s">
        <v>152</v>
      </c>
      <c r="E10" s="89"/>
      <c r="F10" s="89"/>
      <c r="G10" s="89"/>
      <c r="H10" s="89"/>
      <c r="I10" s="90"/>
    </row>
    <row r="11" spans="1:17" s="74" customFormat="1" ht="17.45" customHeight="1">
      <c r="A11" s="91"/>
      <c r="B11" s="367"/>
      <c r="C11" s="92"/>
      <c r="D11" s="92" t="s">
        <v>121</v>
      </c>
      <c r="E11" s="92"/>
      <c r="F11" s="92"/>
      <c r="G11" s="92"/>
      <c r="H11" s="92"/>
      <c r="I11" s="93"/>
    </row>
    <row r="12" spans="1:17" s="74" customFormat="1" ht="17.45" customHeight="1">
      <c r="A12" s="88" t="s">
        <v>52</v>
      </c>
      <c r="B12" s="366" t="str">
        <f>'ANEXO 15 - PLANILHA CUSTO'!D12</f>
        <v>RECAPEAMENTO</v>
      </c>
      <c r="C12" s="89"/>
      <c r="D12" s="89" t="s">
        <v>152</v>
      </c>
      <c r="E12" s="89"/>
      <c r="F12" s="89"/>
      <c r="G12" s="89"/>
      <c r="H12" s="89"/>
      <c r="I12" s="90"/>
    </row>
    <row r="13" spans="1:17" ht="17.45" customHeight="1">
      <c r="A13" s="91"/>
      <c r="B13" s="367"/>
      <c r="C13" s="92"/>
      <c r="D13" s="92" t="s">
        <v>121</v>
      </c>
      <c r="E13" s="92"/>
      <c r="F13" s="92"/>
      <c r="G13" s="92"/>
      <c r="H13" s="92"/>
      <c r="I13" s="93"/>
    </row>
    <row r="14" spans="1:17" ht="17.45" customHeight="1">
      <c r="A14" s="88"/>
      <c r="B14" s="366"/>
      <c r="C14" s="89"/>
      <c r="D14" s="89"/>
      <c r="E14" s="89"/>
      <c r="F14" s="89"/>
      <c r="G14" s="89"/>
      <c r="H14" s="89"/>
      <c r="I14" s="90"/>
      <c r="J14" s="75"/>
      <c r="K14" s="75"/>
      <c r="L14" s="75"/>
      <c r="M14" s="75"/>
      <c r="N14" s="75"/>
      <c r="O14" s="75"/>
      <c r="P14" s="75"/>
      <c r="Q14" s="75"/>
    </row>
    <row r="15" spans="1:17" ht="17.45" customHeight="1">
      <c r="A15" s="91"/>
      <c r="B15" s="367"/>
      <c r="C15" s="92"/>
      <c r="D15" s="92"/>
      <c r="E15" s="92"/>
      <c r="F15" s="92"/>
      <c r="G15" s="92"/>
      <c r="H15" s="92"/>
      <c r="I15" s="93"/>
      <c r="J15" s="75"/>
      <c r="K15" s="75"/>
      <c r="L15" s="75"/>
      <c r="M15" s="75"/>
      <c r="N15" s="75"/>
      <c r="O15" s="75"/>
      <c r="P15" s="75"/>
      <c r="Q15" s="75"/>
    </row>
    <row r="16" spans="1:17" ht="17.45" customHeight="1">
      <c r="A16" s="88"/>
      <c r="B16" s="366"/>
      <c r="C16" s="89"/>
      <c r="D16" s="89"/>
      <c r="E16" s="89"/>
      <c r="F16" s="89"/>
      <c r="G16" s="89"/>
      <c r="H16" s="89"/>
      <c r="I16" s="90"/>
      <c r="J16" s="75"/>
      <c r="K16" s="75"/>
      <c r="L16" s="75"/>
      <c r="M16" s="75"/>
      <c r="N16" s="75"/>
      <c r="O16" s="75"/>
      <c r="P16" s="75"/>
      <c r="Q16" s="75"/>
    </row>
    <row r="17" spans="1:9" s="74" customFormat="1" ht="17.45" customHeight="1">
      <c r="A17" s="91"/>
      <c r="B17" s="367"/>
      <c r="C17" s="92"/>
      <c r="D17" s="92"/>
      <c r="E17" s="92"/>
      <c r="F17" s="92"/>
      <c r="G17" s="92"/>
      <c r="H17" s="92"/>
      <c r="I17" s="93"/>
    </row>
    <row r="18" spans="1:9" s="74" customFormat="1" ht="17.45" customHeight="1">
      <c r="A18" s="372" t="s">
        <v>53</v>
      </c>
      <c r="B18" s="373"/>
      <c r="C18" s="94"/>
      <c r="D18" s="286" t="s">
        <v>152</v>
      </c>
      <c r="E18" s="94"/>
      <c r="F18" s="94"/>
      <c r="G18" s="94"/>
      <c r="H18" s="94"/>
      <c r="I18" s="95"/>
    </row>
    <row r="19" spans="1:9" ht="17.45" customHeight="1">
      <c r="A19" s="374"/>
      <c r="B19" s="375"/>
      <c r="C19" s="96" t="e">
        <f>C11+C13+#REF!+#REF!+#REF!+#REF!+#REF!+#REF!+#REF!+#REF!+#REF!+C15+C17</f>
        <v>#REF!</v>
      </c>
      <c r="D19" s="287" t="s">
        <v>121</v>
      </c>
      <c r="E19" s="96"/>
      <c r="F19" s="96"/>
      <c r="G19" s="96"/>
      <c r="H19" s="96"/>
      <c r="I19" s="96"/>
    </row>
    <row r="20" spans="1:9" ht="17.45" customHeight="1">
      <c r="A20" s="372" t="s">
        <v>54</v>
      </c>
      <c r="B20" s="373"/>
      <c r="C20" s="94"/>
      <c r="D20" s="286" t="s">
        <v>152</v>
      </c>
      <c r="E20" s="94"/>
      <c r="F20" s="94"/>
      <c r="G20" s="94"/>
      <c r="H20" s="94"/>
      <c r="I20" s="97"/>
    </row>
    <row r="21" spans="1:9" ht="17.45" customHeight="1">
      <c r="A21" s="374"/>
      <c r="B21" s="375"/>
      <c r="C21" s="96"/>
      <c r="D21" s="287" t="s">
        <v>121</v>
      </c>
      <c r="E21" s="96"/>
      <c r="F21" s="96"/>
      <c r="G21" s="96"/>
      <c r="H21" s="96"/>
      <c r="I21" s="98"/>
    </row>
    <row r="22" spans="1:9">
      <c r="A22" s="76"/>
      <c r="B22" s="76"/>
      <c r="C22" s="77"/>
      <c r="D22" s="77"/>
      <c r="E22" s="77"/>
      <c r="F22" s="77"/>
      <c r="G22" s="77"/>
      <c r="H22" s="77"/>
      <c r="I22" s="77"/>
    </row>
    <row r="23" spans="1:9">
      <c r="A23" s="76"/>
      <c r="B23" s="76"/>
      <c r="C23" s="77"/>
      <c r="D23" s="77"/>
      <c r="E23" s="77"/>
      <c r="F23" s="77"/>
      <c r="G23" s="77"/>
      <c r="H23" s="77"/>
      <c r="I23" s="77"/>
    </row>
    <row r="24" spans="1:9" s="78" customFormat="1" ht="15.75" customHeight="1">
      <c r="A24" s="76"/>
      <c r="B24" s="376" t="s">
        <v>148</v>
      </c>
      <c r="C24" s="376"/>
      <c r="D24" s="376"/>
      <c r="E24" s="376"/>
      <c r="F24" s="376"/>
      <c r="G24" s="77"/>
      <c r="H24" s="77"/>
      <c r="I24" s="77"/>
    </row>
    <row r="25" spans="1:9" s="78" customFormat="1" ht="15.75" customHeight="1">
      <c r="A25" s="76"/>
      <c r="B25" s="284"/>
      <c r="C25" s="284"/>
      <c r="D25" s="284"/>
      <c r="E25" s="284"/>
      <c r="F25" s="284"/>
      <c r="G25" s="77"/>
      <c r="H25" s="77"/>
      <c r="I25" s="77"/>
    </row>
    <row r="26" spans="1:9" s="78" customFormat="1">
      <c r="A26" s="76"/>
      <c r="B26" s="76"/>
      <c r="C26" s="77"/>
      <c r="D26" s="77"/>
      <c r="E26" s="77"/>
      <c r="F26" s="77"/>
      <c r="G26" s="285" t="s">
        <v>149</v>
      </c>
      <c r="H26" s="77"/>
      <c r="I26" s="77"/>
    </row>
    <row r="27" spans="1:9" s="78" customFormat="1">
      <c r="A27" s="76"/>
      <c r="B27" s="76"/>
      <c r="C27" s="77"/>
      <c r="D27" s="77"/>
      <c r="E27" s="77"/>
      <c r="F27" s="77"/>
      <c r="G27" s="77"/>
      <c r="H27" s="77"/>
      <c r="I27" s="77"/>
    </row>
    <row r="28" spans="1:9" s="78" customFormat="1" ht="15">
      <c r="A28" s="371"/>
      <c r="B28" s="371"/>
      <c r="C28" s="371"/>
      <c r="D28" s="371"/>
      <c r="E28" s="371"/>
      <c r="F28" s="371"/>
      <c r="G28" s="371"/>
      <c r="H28" s="371"/>
      <c r="I28" s="371"/>
    </row>
    <row r="29" spans="1:9" s="78" customFormat="1" ht="15">
      <c r="A29" s="371"/>
      <c r="B29" s="371"/>
      <c r="C29" s="371"/>
      <c r="D29" s="371"/>
      <c r="E29" s="371"/>
      <c r="F29" s="371"/>
      <c r="G29" s="371"/>
      <c r="H29" s="371"/>
      <c r="I29" s="371"/>
    </row>
    <row r="30" spans="1:9" s="78" customFormat="1" ht="15">
      <c r="A30" s="371"/>
      <c r="B30" s="371"/>
      <c r="C30" s="371"/>
      <c r="D30" s="371"/>
      <c r="E30" s="371"/>
      <c r="F30" s="371"/>
      <c r="G30" s="371"/>
      <c r="H30" s="371"/>
      <c r="I30" s="371"/>
    </row>
    <row r="31" spans="1:9" s="78" customFormat="1" ht="15">
      <c r="A31" s="283"/>
      <c r="B31" s="283"/>
      <c r="C31" s="283"/>
      <c r="D31" s="283"/>
      <c r="E31" s="283"/>
      <c r="F31" s="283"/>
      <c r="G31" s="283"/>
      <c r="H31" s="283"/>
      <c r="I31" s="283"/>
    </row>
    <row r="32" spans="1:9" s="78" customFormat="1" ht="15">
      <c r="A32" s="283"/>
      <c r="B32" s="283"/>
      <c r="C32" s="283"/>
      <c r="D32" s="283"/>
      <c r="E32" s="283"/>
      <c r="F32" s="283"/>
      <c r="G32" s="283"/>
      <c r="H32" s="283"/>
      <c r="I32" s="283"/>
    </row>
    <row r="33" spans="1:9" s="78" customFormat="1" ht="15">
      <c r="A33" s="283"/>
      <c r="B33" s="283"/>
      <c r="C33" s="283"/>
      <c r="D33" s="283"/>
      <c r="E33" s="283"/>
      <c r="F33" s="283"/>
      <c r="G33" s="283"/>
      <c r="H33" s="283"/>
      <c r="I33" s="283"/>
    </row>
    <row r="34" spans="1:9" s="78" customFormat="1" ht="15">
      <c r="A34" s="283"/>
      <c r="B34" s="283"/>
      <c r="C34" s="283"/>
      <c r="D34" s="283"/>
      <c r="E34" s="283"/>
      <c r="F34" s="283"/>
      <c r="G34" s="283"/>
      <c r="H34" s="283"/>
      <c r="I34" s="283"/>
    </row>
    <row r="35" spans="1:9" s="78" customFormat="1">
      <c r="A35" s="71"/>
      <c r="B35" s="80"/>
      <c r="C35" s="81"/>
      <c r="D35" s="81"/>
      <c r="E35" s="81"/>
      <c r="F35" s="81"/>
      <c r="G35" s="81"/>
      <c r="H35" s="81"/>
      <c r="I35" s="74"/>
    </row>
  </sheetData>
  <mergeCells count="13">
    <mergeCell ref="A28:I28"/>
    <mergeCell ref="A29:I29"/>
    <mergeCell ref="A30:I30"/>
    <mergeCell ref="B3:H3"/>
    <mergeCell ref="B14:B15"/>
    <mergeCell ref="B16:B17"/>
    <mergeCell ref="A18:B19"/>
    <mergeCell ref="A20:B21"/>
    <mergeCell ref="B24:F24"/>
    <mergeCell ref="A7:I7"/>
    <mergeCell ref="I8:I9"/>
    <mergeCell ref="B10:B11"/>
    <mergeCell ref="B12:B13"/>
  </mergeCells>
  <pageMargins left="0.51181102362204722" right="0.51181102362204722" top="1.1811023622047245" bottom="0.78740157480314965" header="0.31496062992125984" footer="0.31496062992125984"/>
  <pageSetup paperSize="9" scale="90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3</vt:i4>
      </vt:variant>
    </vt:vector>
  </HeadingPairs>
  <TitlesOfParts>
    <vt:vector size="12" baseType="lpstr">
      <vt:lpstr>ANEXO 15 - PLANILHA CUSTO</vt:lpstr>
      <vt:lpstr>MEMORIAL DE CÁLCULO</vt:lpstr>
      <vt:lpstr>CRONOGRAMA </vt:lpstr>
      <vt:lpstr>Tabela de ruas</vt:lpstr>
      <vt:lpstr>BDI</vt:lpstr>
      <vt:lpstr>Cronograma Casa Civil</vt:lpstr>
      <vt:lpstr>Modelo Planilha orç.</vt:lpstr>
      <vt:lpstr>Modelo Cronog.</vt:lpstr>
      <vt:lpstr>Plan1</vt:lpstr>
      <vt:lpstr>'ANEXO 15 - PLANILHA CUSTO'!Area_de_impressao</vt:lpstr>
      <vt:lpstr>'ANEXO 15 - PLANILHA CUSTO'!Titulos_de_impressao</vt:lpstr>
      <vt:lpstr>'MEMORIAL DE CÁLCULO'!Titulos_de_impressao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ATO</dc:creator>
  <cp:lastModifiedBy>Usuário do Windows</cp:lastModifiedBy>
  <cp:lastPrinted>2019-02-04T19:57:55Z</cp:lastPrinted>
  <dcterms:created xsi:type="dcterms:W3CDTF">2013-11-05T10:31:33Z</dcterms:created>
  <dcterms:modified xsi:type="dcterms:W3CDTF">2019-02-04T20:01:06Z</dcterms:modified>
</cp:coreProperties>
</file>