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mbeddings/oleObject7.bin" ContentType="application/vnd.openxmlformats-officedocument.oleObject"/>
  <Override PartName="/xl/embeddings/oleObject8.bin" ContentType="application/vnd.openxmlformats-officedocument.oleObject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wmf" ContentType="image/x-wmf"/>
  <Default Extension="jpeg" ContentType="image/jpeg"/>
  <Override PartName="/xl/embeddings/oleObject3.bin" ContentType="application/vnd.openxmlformats-officedocument.oleObject"/>
  <Override PartName="/xl/embeddings/oleObject4.bin" ContentType="application/vnd.openxmlformats-officedocument.oleObject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495" windowWidth="19320" windowHeight="7575" firstSheet="1" activeTab="6"/>
  </bookViews>
  <sheets>
    <sheet name="ANEXO 15 - PLANILHA CUSTO" sheetId="1" r:id="rId1"/>
    <sheet name="MEMORIAL DE CÁLCULO" sheetId="2" r:id="rId2"/>
    <sheet name="CRONOGRAMA " sheetId="3" r:id="rId3"/>
    <sheet name="Tabela de ruas" sheetId="4" r:id="rId4"/>
    <sheet name="BDI" sheetId="7" r:id="rId5"/>
    <sheet name="Cronograma Casa Civil" sheetId="9" r:id="rId6"/>
    <sheet name="Modelo Plan Orç" sheetId="10" r:id="rId7"/>
    <sheet name="Modelo Crong." sheetId="11" r:id="rId8"/>
  </sheets>
  <definedNames>
    <definedName name="_xlnm.Print_Area" localSheetId="0">'ANEXO 15 - PLANILHA CUSTO'!$A$8:$H$32</definedName>
    <definedName name="_xlnm.Print_Titles" localSheetId="0">'ANEXO 15 - PLANILHA CUSTO'!$8:$14</definedName>
    <definedName name="_xlnm.Print_Titles" localSheetId="1">'MEMORIAL DE CÁLCULO'!$1:$4</definedName>
  </definedNames>
  <calcPr calcId="124519"/>
</workbook>
</file>

<file path=xl/calcChain.xml><?xml version="1.0" encoding="utf-8"?>
<calcChain xmlns="http://schemas.openxmlformats.org/spreadsheetml/2006/main">
  <c r="D20" i="9"/>
  <c r="D19"/>
  <c r="M21" i="11"/>
  <c r="L21"/>
  <c r="K21"/>
  <c r="J21"/>
  <c r="I21"/>
  <c r="H21"/>
  <c r="H23" s="1"/>
  <c r="G21"/>
  <c r="F21"/>
  <c r="E21"/>
  <c r="C21"/>
  <c r="N21"/>
  <c r="B14"/>
  <c r="D21"/>
  <c r="B12"/>
  <c r="F19" i="10"/>
  <c r="D15"/>
  <c r="I23" i="11" l="1"/>
  <c r="J23" s="1"/>
  <c r="K23" s="1"/>
  <c r="L23" s="1"/>
  <c r="M23" s="1"/>
  <c r="D23"/>
  <c r="E23"/>
  <c r="F23" s="1"/>
  <c r="G23" s="1"/>
  <c r="G25" i="3"/>
  <c r="F25"/>
  <c r="E25"/>
  <c r="D25"/>
  <c r="N16"/>
  <c r="N19"/>
  <c r="N25" s="1"/>
  <c r="J28" i="9"/>
  <c r="J17"/>
  <c r="N18" i="3" l="1"/>
  <c r="H22" i="1"/>
  <c r="H21" l="1"/>
  <c r="H19"/>
  <c r="H16"/>
  <c r="F20" l="1"/>
  <c r="B28" i="7"/>
  <c r="D28" s="1"/>
  <c r="F13"/>
  <c r="F12"/>
  <c r="F11"/>
  <c r="F10"/>
  <c r="F9"/>
  <c r="H20" i="1" l="1"/>
  <c r="H23" s="1"/>
  <c r="J20" i="9" s="1"/>
  <c r="F30" l="1"/>
  <c r="F29" s="1"/>
  <c r="F48" i="4"/>
  <c r="F45"/>
  <c r="F42"/>
  <c r="F39"/>
  <c r="F36"/>
  <c r="F33"/>
  <c r="F30"/>
  <c r="F27"/>
  <c r="F24"/>
  <c r="F15"/>
  <c r="B18" i="3" l="1"/>
  <c r="B16"/>
  <c r="M25"/>
  <c r="L25"/>
  <c r="K25"/>
  <c r="J25"/>
  <c r="I25"/>
  <c r="H25"/>
  <c r="C25"/>
  <c r="D14" i="2" l="1"/>
  <c r="C17"/>
  <c r="B17"/>
  <c r="A17"/>
  <c r="C13"/>
  <c r="B13"/>
  <c r="A13"/>
  <c r="C9"/>
  <c r="B9"/>
  <c r="A9"/>
  <c r="C5"/>
  <c r="B5"/>
  <c r="A5"/>
  <c r="H17" i="1" l="1"/>
  <c r="H25" l="1"/>
  <c r="H26" s="1"/>
  <c r="D18" i="9"/>
  <c r="J18" l="1"/>
  <c r="J30" s="1"/>
  <c r="D30"/>
  <c r="D29" s="1"/>
  <c r="J29" s="1"/>
  <c r="D17" i="3"/>
  <c r="D24" s="1"/>
  <c r="G24"/>
  <c r="H28" i="1"/>
  <c r="I24" i="3"/>
  <c r="H24"/>
  <c r="J24"/>
  <c r="K24"/>
  <c r="M24"/>
  <c r="L24"/>
  <c r="E24"/>
  <c r="F24"/>
  <c r="N24" l="1"/>
  <c r="D27"/>
  <c r="E27"/>
  <c r="F27" s="1"/>
  <c r="G27" s="1"/>
  <c r="H27" s="1"/>
  <c r="I27" s="1"/>
  <c r="J27" s="1"/>
  <c r="K27" s="1"/>
  <c r="L27" s="1"/>
  <c r="M27" s="1"/>
  <c r="D26"/>
  <c r="E26"/>
  <c r="F26" s="1"/>
  <c r="G26" s="1"/>
  <c r="H26" s="1"/>
  <c r="I26" s="1"/>
  <c r="J26" s="1"/>
  <c r="K26" s="1"/>
  <c r="L26" s="1"/>
  <c r="M26" s="1"/>
</calcChain>
</file>

<file path=xl/sharedStrings.xml><?xml version="1.0" encoding="utf-8"?>
<sst xmlns="http://schemas.openxmlformats.org/spreadsheetml/2006/main" count="336" uniqueCount="177">
  <si>
    <t>SERVIÇOS PRELIMINARES</t>
  </si>
  <si>
    <t>2</t>
  </si>
  <si>
    <t>1.1</t>
  </si>
  <si>
    <t>1</t>
  </si>
  <si>
    <t>TOTAL</t>
  </si>
  <si>
    <t>QUANT.</t>
  </si>
  <si>
    <t>UNID.</t>
  </si>
  <si>
    <t>ITEM</t>
  </si>
  <si>
    <t>m2</t>
  </si>
  <si>
    <t>m3</t>
  </si>
  <si>
    <t>m²</t>
  </si>
  <si>
    <t>RECAPEAMENTO</t>
  </si>
  <si>
    <t xml:space="preserve">CONVÊNIO </t>
  </si>
  <si>
    <t>PRAZO DE EXECUÇÃO DA OBRA: 06 MESES</t>
  </si>
  <si>
    <t xml:space="preserve">Subitens </t>
  </si>
  <si>
    <t>02.08.02</t>
  </si>
  <si>
    <t>Imprimação betuminosa ligante</t>
  </si>
  <si>
    <t>54.03.230</t>
  </si>
  <si>
    <t>54.03.210</t>
  </si>
  <si>
    <t>Camada de rolamento em concreto betuminoso usinado quente - CBUQ</t>
  </si>
  <si>
    <t>54.01.410</t>
  </si>
  <si>
    <t>Varrição de pavimento para recapeamento</t>
  </si>
  <si>
    <t>2.1</t>
  </si>
  <si>
    <t>2.2</t>
  </si>
  <si>
    <t>2.3</t>
  </si>
  <si>
    <t xml:space="preserve">Placa de identificação para obra </t>
  </si>
  <si>
    <t>BASE  SERVIÇOS</t>
  </si>
  <si>
    <t>CÓDIGO SERVIÇOS</t>
  </si>
  <si>
    <t>DESCRIÇÃO DOS SERVIÇOS</t>
  </si>
  <si>
    <t>VALOR TOTAL     R$</t>
  </si>
  <si>
    <t>P. U.  R$      S/BDI</t>
  </si>
  <si>
    <t xml:space="preserve">item
</t>
  </si>
  <si>
    <t xml:space="preserve">CÓD. SERVIÇO
</t>
  </si>
  <si>
    <t>DESCRIÇÃO DO SERVIÇO</t>
  </si>
  <si>
    <t>Quant</t>
  </si>
  <si>
    <t>Joaquim Carlos Cambraia</t>
  </si>
  <si>
    <t xml:space="preserve">  SINAPI 15/07/17                                                      DATA: 21/07/2017</t>
  </si>
  <si>
    <t>EngC civil CREA 060027864-5</t>
  </si>
  <si>
    <t xml:space="preserve">ANEXO 15                                                            PLANILHA ORÇAMENTÁRIA ESTIMATIVA DETALHADA </t>
  </si>
  <si>
    <r>
      <t xml:space="preserve">ANEXO 32         MEMÓRIA DE CÁLCULO FORMALIZAÇÃO
</t>
    </r>
    <r>
      <rPr>
        <b/>
        <sz val="11"/>
        <color indexed="8"/>
        <rFont val="Arial"/>
        <family val="2"/>
        <charset val="1"/>
      </rPr>
      <t>(ENCAMINHAR JUNTO COM A PLANILHA ORÇAMENTÁRIA)</t>
    </r>
  </si>
  <si>
    <t>1x3,00mx2,00m</t>
  </si>
  <si>
    <t>CONVÊNIO</t>
  </si>
  <si>
    <t>CONTRAPARTIDA</t>
  </si>
  <si>
    <t>Engº civil CREA 066027864-5</t>
  </si>
  <si>
    <t>ÁREA DE RECAPEMANTO:  37.872,54m2</t>
  </si>
  <si>
    <t>MÊS</t>
  </si>
  <si>
    <t>A EXECUTADO</t>
  </si>
  <si>
    <t>MÊS 1</t>
  </si>
  <si>
    <t>MÊS 2</t>
  </si>
  <si>
    <t>MÊS 3</t>
  </si>
  <si>
    <t>MÊS 4</t>
  </si>
  <si>
    <t>MÊS 7</t>
  </si>
  <si>
    <t>MÊS 8</t>
  </si>
  <si>
    <t>MÊS 9</t>
  </si>
  <si>
    <t>MÊS 10</t>
  </si>
  <si>
    <t>MÊS 11</t>
  </si>
  <si>
    <t>MÊS 12</t>
  </si>
  <si>
    <t>SERVIÇOS</t>
  </si>
  <si>
    <t xml:space="preserve">  % / R$</t>
  </si>
  <si>
    <t>1              30</t>
  </si>
  <si>
    <t>1.0</t>
  </si>
  <si>
    <t>2.0</t>
  </si>
  <si>
    <t>TOTAL  (R$)</t>
  </si>
  <si>
    <t>TOTAL ACUMULADO DOS SERVIÇOS (R$)</t>
  </si>
  <si>
    <t>Engº Joaquim Carlos Cambraia</t>
  </si>
  <si>
    <t>CREA 0600278645</t>
  </si>
  <si>
    <t>Largura              (L)</t>
  </si>
  <si>
    <t>Comprimento (C)</t>
  </si>
  <si>
    <t>Área                 (LxC)</t>
  </si>
  <si>
    <t>Av. Perimetral</t>
  </si>
  <si>
    <t>Trecho: Rua Prefeito Lauro Ferreira Braga</t>
  </si>
  <si>
    <t>RUA ANÍSIO MACHADO</t>
  </si>
  <si>
    <t>Rua Dr Fernando Pimentel</t>
  </si>
  <si>
    <t>AV PERIMETRAL</t>
  </si>
  <si>
    <t>Rua Jurandir Negrão</t>
  </si>
  <si>
    <t>RUA ROQUE V. MACHADO</t>
  </si>
  <si>
    <t>Trecho: Rua Anísio Machado</t>
  </si>
  <si>
    <t>RUA ANTONIO FERNANDES</t>
  </si>
  <si>
    <t>RUA ROQUE POLIMENO</t>
  </si>
  <si>
    <t>RUA FELICIANO BELO</t>
  </si>
  <si>
    <t>RUA PEDRO L. BARBOSA</t>
  </si>
  <si>
    <t>RUA DR FERNANDO PIMENTEL</t>
  </si>
  <si>
    <t>RUA JURANDIR NEGRÃO</t>
  </si>
  <si>
    <t>Eng. Joaquim Carlos Cambraia</t>
  </si>
  <si>
    <t>PLANILHA DE COMPOSIÇÃO DO BDI</t>
  </si>
  <si>
    <t>Tipo de obra: Construção de Rodovias e Ferrovias</t>
  </si>
  <si>
    <t>ITEM COMPONENTE</t>
  </si>
  <si>
    <t>1º Quartil</t>
  </si>
  <si>
    <t>Mediana</t>
  </si>
  <si>
    <t>3º Quartil</t>
  </si>
  <si>
    <t>ADOTADO</t>
  </si>
  <si>
    <t>SITUAÇÃO</t>
  </si>
  <si>
    <t>Administração Central</t>
  </si>
  <si>
    <t>Seguro e Garantia</t>
  </si>
  <si>
    <t>Risco</t>
  </si>
  <si>
    <t>Despesas Financeiras</t>
  </si>
  <si>
    <t>Lucro</t>
  </si>
  <si>
    <t>Tributos (PIS, COFINS e ISSQN)</t>
  </si>
  <si>
    <t>Conforme legislação especifica</t>
  </si>
  <si>
    <t>Construção de Rodovias e Ferrovias</t>
  </si>
  <si>
    <t xml:space="preserve">BDI ADOTADO = </t>
  </si>
  <si>
    <t>Joaquim Carlso cambraia</t>
  </si>
  <si>
    <t>Engº civil CREA 060027864-5</t>
  </si>
  <si>
    <t>Estância Turística de Paraguaçu Paulista   Estado de São Paulo</t>
  </si>
  <si>
    <t>Estância Turística de Paraguaçu Paulista                           Estado de São Paulo</t>
  </si>
  <si>
    <t xml:space="preserve">ANEXO 24 - TABELA DE RUAS </t>
  </si>
  <si>
    <t>CPOS 171</t>
  </si>
  <si>
    <t>BASE: CPOS Nº 171 - 01/11/17</t>
  </si>
  <si>
    <t>OBJETO: INFRA ESTRUTURA URBANA</t>
  </si>
  <si>
    <t>LOCAL: AV. DURVAL GARMS - JARDIM MURILO MACEDO</t>
  </si>
  <si>
    <t>TOTAÇ COM BDI - 22,04%</t>
  </si>
  <si>
    <t>ÁREA DE RECAPEMANTO:  3.348,00m2</t>
  </si>
  <si>
    <t>Paraguaçu Paulista, 09 de março de 2018</t>
  </si>
  <si>
    <t>Tabela das ruas -3.348,00m2</t>
  </si>
  <si>
    <t>2.4</t>
  </si>
  <si>
    <t>54.03.221</t>
  </si>
  <si>
    <t>Restauração de pavimento asfáltico c/concreto betuminoso usinado quente - CBUQ</t>
  </si>
  <si>
    <t>DATA: 09/03/2018</t>
  </si>
  <si>
    <t>PRAZO DE EXECUÇÃO DA OBRA: 02 MESES</t>
  </si>
  <si>
    <t>Av, Sete de Setembro</t>
  </si>
  <si>
    <t>OBJETO: INFRAESTRUTURA URBANA</t>
  </si>
  <si>
    <t>GOVERNO DO ESTADO DE SÃO PAULO</t>
  </si>
  <si>
    <t>MUNICÍPIO</t>
  </si>
  <si>
    <t>Paraguaçu Paulista</t>
  </si>
  <si>
    <t>OBRA:</t>
  </si>
  <si>
    <t>PRAZO PROPOSTO</t>
  </si>
  <si>
    <t xml:space="preserve">DATA BASE: </t>
  </si>
  <si>
    <t>Infraestrutura urbana em vias do município</t>
  </si>
  <si>
    <t>INÍCIO:  Data da assinatura do convênio</t>
  </si>
  <si>
    <t>UNIDADE</t>
  </si>
  <si>
    <t>RECURSOS LIBERADOS</t>
  </si>
  <si>
    <t>Assinatura do Convênio</t>
  </si>
  <si>
    <r>
      <t xml:space="preserve">PRAZO DE LIBERAÇÃO: </t>
    </r>
    <r>
      <rPr>
        <sz val="10"/>
        <rFont val="Times New Roman"/>
        <family val="1"/>
      </rPr>
      <t>em até 30 dias após a aprovação da prestação de contas anterior</t>
    </r>
  </si>
  <si>
    <t>Serviços Preliminares</t>
  </si>
  <si>
    <t>R$</t>
  </si>
  <si>
    <t>Recapeamento Asfáltico</t>
  </si>
  <si>
    <t>RECURSOS ESTADUAIS</t>
  </si>
  <si>
    <t>RECURSOS PRÓPRIOS</t>
  </si>
  <si>
    <t xml:space="preserve">T O T A L </t>
  </si>
  <si>
    <t>2a. ETAPA</t>
  </si>
  <si>
    <r>
      <t>PERÍODO:</t>
    </r>
    <r>
      <rPr>
        <b/>
        <sz val="12"/>
        <color indexed="12"/>
        <rFont val="Times New Roman"/>
        <family val="1"/>
      </rPr>
      <t xml:space="preserve"> 90</t>
    </r>
    <r>
      <rPr>
        <b/>
        <sz val="12"/>
        <rFont val="Times New Roman"/>
        <family val="1"/>
      </rPr>
      <t xml:space="preserve"> dias</t>
    </r>
  </si>
  <si>
    <t>Eng¿ civil CREA: 060027864-5</t>
  </si>
  <si>
    <t>PRAZO DE EXECUÇÃO:            90  dias</t>
  </si>
  <si>
    <r>
      <t xml:space="preserve">FINAL: </t>
    </r>
    <r>
      <rPr>
        <b/>
        <sz val="10"/>
        <color rgb="FFFF0000"/>
        <rFont val="Times New Roman"/>
        <family val="1"/>
      </rPr>
      <t>210</t>
    </r>
    <r>
      <rPr>
        <sz val="10"/>
        <rFont val="Times New Roman"/>
        <family val="1"/>
      </rPr>
      <t xml:space="preserve"> </t>
    </r>
    <r>
      <rPr>
        <sz val="10"/>
        <color indexed="12"/>
        <rFont val="Times New Roman"/>
        <family val="1"/>
      </rPr>
      <t>dias a partir da data da assinatura do convênio</t>
    </r>
  </si>
  <si>
    <t>LOCAL</t>
  </si>
  <si>
    <t>Rua Alzira Lagem Cambraia - Jd. Murilo Macedo</t>
  </si>
  <si>
    <t>Qualidade dos serviços</t>
  </si>
  <si>
    <t>Recapeamento com massa usinado a quente CBUQ com 3cm de espessura</t>
  </si>
  <si>
    <t>Rua Alzira Lage Cambraia</t>
  </si>
  <si>
    <t>Trecho Rua Conceição de Monte Alegre</t>
  </si>
  <si>
    <t>Comp.     (C)</t>
  </si>
  <si>
    <r>
      <t>PERÍODO:</t>
    </r>
    <r>
      <rPr>
        <b/>
        <sz val="12"/>
        <color indexed="12"/>
        <rFont val="Times New Roman"/>
        <family val="1"/>
      </rPr>
      <t xml:space="preserve"> 120 </t>
    </r>
    <r>
      <rPr>
        <b/>
        <sz val="12"/>
        <rFont val="Times New Roman"/>
        <family val="1"/>
      </rPr>
      <t>dias</t>
    </r>
  </si>
  <si>
    <t>LOCAL: RUA ALZIRA LAGE CAMBRAIA - JARDIM MURILO MACEDO</t>
  </si>
  <si>
    <t>3.348,00m2x0,03m</t>
  </si>
  <si>
    <t>3.348,00m2x0,03mx5%</t>
  </si>
  <si>
    <t xml:space="preserve">                             DATA: 09/03/2018</t>
  </si>
  <si>
    <t>Estância Turística de Paraguaçu Paulista</t>
  </si>
  <si>
    <t>Estado de São Paulo</t>
  </si>
  <si>
    <t>Paraguaçu Paulisrta 14 de janeiro de 2019</t>
  </si>
  <si>
    <t>Paraguaçu Paulista, 14 de janeiro de 2019</t>
  </si>
  <si>
    <t>CRONOGRAMA FÍSICO- FINANCEIRO</t>
  </si>
  <si>
    <t>OBJETO: Infraestrurua urbana - Rua Alzira Lage Cambraia</t>
  </si>
  <si>
    <t>Timbre da empresa</t>
  </si>
  <si>
    <t xml:space="preserve"> PLANILHA ORÇAMENTÁRIA ESTIMATIVA DETALHADA </t>
  </si>
  <si>
    <t>P. U.  R$     C/BDI</t>
  </si>
  <si>
    <t>Local e data</t>
  </si>
  <si>
    <t>Resp. pela empresa</t>
  </si>
  <si>
    <t>Resp. Empresa</t>
  </si>
  <si>
    <t xml:space="preserve">ART Nº 28027230190041408
</t>
  </si>
  <si>
    <t>ART nº  28027230190041408</t>
  </si>
  <si>
    <t>ART Nº 28027230190041408</t>
  </si>
  <si>
    <t xml:space="preserve">CONVÊNIO: 1462/2018 - SEC. PLAN. E GESTÃO </t>
  </si>
  <si>
    <r>
      <t xml:space="preserve">CONVÊNIO: 1462/2018 - SEC. PLAN. E GESTÃO  -  </t>
    </r>
    <r>
      <rPr>
        <b/>
        <sz val="9"/>
        <color indexed="8"/>
        <rFont val="Arial"/>
        <family val="2"/>
      </rPr>
      <t>Infraestrutura urbana - Rua Alzira Lagem Cambraia - Jd. Murilo Macedo</t>
    </r>
  </si>
  <si>
    <t>CONVÊNIO: 1462/2018 - SEC. PLAN. E GESTÃO</t>
  </si>
  <si>
    <t xml:space="preserve">    ART Nº  28027230190041408</t>
  </si>
  <si>
    <t>SECRETARIA DE PLANEJAMENTO E GESTÃO</t>
  </si>
  <si>
    <t>PRAZO DE EXECUÇÃO DA OBRA: 01 MÊS</t>
  </si>
</sst>
</file>

<file path=xl/styles.xml><?xml version="1.0" encoding="utf-8"?>
<styleSheet xmlns="http://schemas.openxmlformats.org/spreadsheetml/2006/main">
  <numFmts count="8">
    <numFmt numFmtId="44" formatCode="_-&quot;R$&quot;* #,##0.00_-;\-&quot;R$&quot;* #,##0.00_-;_-&quot;R$&quot;* &quot;-&quot;??_-;_-@_-"/>
    <numFmt numFmtId="43" formatCode="_-* #,##0.00_-;\-* #,##0.00_-;_-* &quot;-&quot;??_-;_-@_-"/>
    <numFmt numFmtId="164" formatCode="&quot;R$&quot;\ #,##0;[Red]\-&quot;R$&quot;\ #,##0"/>
    <numFmt numFmtId="165" formatCode="_(* #,##0.00_);_(* \(#,##0.00\);_(* &quot;-&quot;??_);_(@_)"/>
    <numFmt numFmtId="166" formatCode="&quot;R$&quot;#,##0.00"/>
    <numFmt numFmtId="167" formatCode="_(* #,##0_);_(* \(#,##0\);_(* &quot;-&quot;??_);_(@_)"/>
    <numFmt numFmtId="168" formatCode="0.00%&quot; (*)&quot;"/>
    <numFmt numFmtId="169" formatCode="[$-416]mmmm\-yy;@"/>
  </numFmts>
  <fonts count="66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1"/>
      <color indexed="8"/>
      <name val="Calibri"/>
      <family val="2"/>
    </font>
    <font>
      <b/>
      <sz val="12"/>
      <name val="Arial"/>
      <family val="2"/>
    </font>
    <font>
      <b/>
      <sz val="10"/>
      <name val="Arial"/>
      <family val="2"/>
    </font>
    <font>
      <b/>
      <sz val="15.5"/>
      <color indexed="8"/>
      <name val="Arial"/>
      <family val="2"/>
      <charset val="1"/>
    </font>
    <font>
      <b/>
      <sz val="11"/>
      <color indexed="8"/>
      <name val="Arial"/>
      <family val="2"/>
      <charset val="1"/>
    </font>
    <font>
      <b/>
      <sz val="10"/>
      <color indexed="8"/>
      <name val="Arial"/>
      <family val="2"/>
      <charset val="1"/>
    </font>
    <font>
      <sz val="10"/>
      <color indexed="10"/>
      <name val="Arial"/>
      <family val="2"/>
      <charset val="1"/>
    </font>
    <font>
      <sz val="10"/>
      <name val="Calibri"/>
      <family val="2"/>
      <scheme val="minor"/>
    </font>
    <font>
      <sz val="10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10"/>
      <color theme="1"/>
      <name val="Arial"/>
      <family val="2"/>
    </font>
    <font>
      <b/>
      <sz val="16"/>
      <color theme="1"/>
      <name val="Calibri"/>
      <family val="2"/>
      <scheme val="minor"/>
    </font>
    <font>
      <sz val="10"/>
      <color theme="1"/>
      <name val="Arial"/>
      <family val="2"/>
    </font>
    <font>
      <sz val="14"/>
      <color indexed="8"/>
      <name val="Calibri"/>
      <family val="2"/>
    </font>
    <font>
      <sz val="12"/>
      <color indexed="8"/>
      <name val="Calibri"/>
      <family val="2"/>
    </font>
    <font>
      <sz val="8"/>
      <name val="Arial"/>
      <family val="2"/>
    </font>
    <font>
      <b/>
      <sz val="11"/>
      <name val="Calibri"/>
      <family val="2"/>
    </font>
    <font>
      <sz val="11"/>
      <name val="Calibri"/>
      <family val="2"/>
    </font>
    <font>
      <b/>
      <sz val="11"/>
      <color indexed="8"/>
      <name val="Calibri"/>
      <family val="2"/>
    </font>
    <font>
      <i/>
      <sz val="22"/>
      <name val="Phyllis"/>
    </font>
    <font>
      <i/>
      <sz val="18"/>
      <name val="Times New Roman"/>
      <family val="1"/>
    </font>
    <font>
      <sz val="12"/>
      <color indexed="8"/>
      <name val="Arial"/>
      <family val="2"/>
    </font>
    <font>
      <b/>
      <sz val="10"/>
      <name val="Calibri"/>
      <family val="2"/>
      <scheme val="minor"/>
    </font>
    <font>
      <sz val="10"/>
      <color rgb="FF000000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Times New Roman"/>
      <family val="1"/>
    </font>
    <font>
      <b/>
      <sz val="14"/>
      <name val="Times New Roman"/>
      <family val="1"/>
    </font>
    <font>
      <sz val="14"/>
      <name val="Times New Roman"/>
      <family val="1"/>
    </font>
    <font>
      <sz val="12"/>
      <name val="Times New Roman"/>
      <family val="1"/>
    </font>
    <font>
      <b/>
      <sz val="13"/>
      <name val="Times New Roman"/>
      <family val="1"/>
    </font>
    <font>
      <sz val="11"/>
      <name val="Georgia"/>
      <family val="1"/>
    </font>
    <font>
      <sz val="11"/>
      <name val="MS Sans Serif"/>
      <family val="2"/>
    </font>
    <font>
      <b/>
      <sz val="10"/>
      <name val="Times New Roman"/>
      <family val="1"/>
    </font>
    <font>
      <b/>
      <sz val="11"/>
      <name val="Times New Roman"/>
      <family val="1"/>
    </font>
    <font>
      <b/>
      <sz val="14"/>
      <color indexed="12"/>
      <name val="Times New Roman"/>
      <family val="1"/>
    </font>
    <font>
      <sz val="10"/>
      <color indexed="12"/>
      <name val="Times New Roman"/>
      <family val="1"/>
    </font>
    <font>
      <b/>
      <sz val="12"/>
      <name val="Times New Roman"/>
      <family val="1"/>
    </font>
    <font>
      <b/>
      <sz val="8"/>
      <name val="Times New Roman"/>
      <family val="1"/>
    </font>
    <font>
      <sz val="10"/>
      <color indexed="8"/>
      <name val="MS Sans Serif"/>
      <family val="2"/>
    </font>
    <font>
      <b/>
      <sz val="12"/>
      <color indexed="8"/>
      <name val="Arial"/>
      <family val="2"/>
    </font>
    <font>
      <b/>
      <sz val="10"/>
      <color indexed="8"/>
      <name val="Arial"/>
      <family val="2"/>
    </font>
    <font>
      <b/>
      <sz val="13"/>
      <color indexed="12"/>
      <name val="Times New Roman"/>
      <family val="1"/>
    </font>
    <font>
      <sz val="8.5"/>
      <name val="Times New Roman"/>
      <family val="1"/>
    </font>
    <font>
      <sz val="12"/>
      <color indexed="12"/>
      <name val="Times New Roman"/>
      <family val="1"/>
    </font>
    <font>
      <b/>
      <sz val="12"/>
      <color indexed="56"/>
      <name val="Times New Roman"/>
      <family val="1"/>
    </font>
    <font>
      <b/>
      <sz val="12"/>
      <color indexed="12"/>
      <name val="Times New Roman"/>
      <family val="1"/>
    </font>
    <font>
      <sz val="10"/>
      <color rgb="FF0000FF"/>
      <name val="Times New Roman"/>
      <family val="1"/>
    </font>
    <font>
      <b/>
      <sz val="12"/>
      <color indexed="12"/>
      <name val="Arial"/>
      <family val="2"/>
    </font>
    <font>
      <b/>
      <sz val="12"/>
      <color indexed="10"/>
      <name val="Arial"/>
      <family val="2"/>
    </font>
    <font>
      <sz val="10"/>
      <color indexed="10"/>
      <name val="Arial"/>
      <family val="2"/>
    </font>
    <font>
      <sz val="14"/>
      <name val="Arial"/>
      <family val="2"/>
    </font>
    <font>
      <b/>
      <sz val="10"/>
      <color rgb="FFFF0000"/>
      <name val="Times New Roman"/>
      <family val="1"/>
    </font>
    <font>
      <sz val="10"/>
      <color rgb="FF00000A"/>
      <name val="Arial"/>
      <family val="2"/>
    </font>
    <font>
      <b/>
      <sz val="9"/>
      <color indexed="8"/>
      <name val="Arial"/>
      <family val="2"/>
    </font>
    <font>
      <b/>
      <sz val="12"/>
      <color indexed="8"/>
      <name val="Calibri"/>
      <family val="2"/>
    </font>
    <font>
      <b/>
      <i/>
      <sz val="22"/>
      <name val="Phyllis"/>
    </font>
    <font>
      <b/>
      <i/>
      <sz val="18"/>
      <name val="Times New Roman"/>
      <family val="1"/>
    </font>
    <font>
      <b/>
      <i/>
      <sz val="12"/>
      <name val="Times New Roman"/>
      <family val="1"/>
    </font>
    <font>
      <b/>
      <i/>
      <sz val="16"/>
      <name val="Times New Roman"/>
      <family val="1"/>
    </font>
  </fonts>
  <fills count="1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13"/>
        <bgColor indexed="64"/>
      </patternFill>
    </fill>
    <fill>
      <patternFill patternType="gray0625"/>
    </fill>
  </fills>
  <borders count="7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medium">
        <color indexed="64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64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medium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8"/>
      </top>
      <bottom style="medium">
        <color indexed="64"/>
      </bottom>
      <diagonal/>
    </border>
    <border>
      <left/>
      <right/>
      <top style="thin">
        <color indexed="8"/>
      </top>
      <bottom style="medium">
        <color indexed="64"/>
      </bottom>
      <diagonal/>
    </border>
    <border>
      <left/>
      <right style="medium">
        <color indexed="64"/>
      </right>
      <top style="thin">
        <color indexed="8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8"/>
      </left>
      <right/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ck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thick">
        <color indexed="8"/>
      </top>
      <bottom style="medium">
        <color indexed="8"/>
      </bottom>
      <diagonal/>
    </border>
    <border>
      <left style="medium">
        <color indexed="8"/>
      </left>
      <right/>
      <top style="thick">
        <color indexed="8"/>
      </top>
      <bottom style="medium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/>
      <diagonal/>
    </border>
    <border>
      <left style="medium">
        <color indexed="8"/>
      </left>
      <right/>
      <top style="thick">
        <color indexed="8"/>
      </top>
      <bottom/>
      <diagonal/>
    </border>
    <border>
      <left style="thick">
        <color indexed="8"/>
      </left>
      <right/>
      <top style="medium">
        <color indexed="8"/>
      </top>
      <bottom style="medium">
        <color indexed="8"/>
      </bottom>
      <diagonal/>
    </border>
    <border>
      <left style="thick">
        <color indexed="8"/>
      </left>
      <right style="medium">
        <color indexed="8"/>
      </right>
      <top style="medium">
        <color indexed="8"/>
      </top>
      <bottom style="thick">
        <color indexed="8"/>
      </bottom>
      <diagonal/>
    </border>
    <border>
      <left style="medium">
        <color indexed="8"/>
      </left>
      <right/>
      <top/>
      <bottom style="medium">
        <color indexed="8"/>
      </bottom>
      <diagonal/>
    </border>
    <border>
      <left/>
      <right/>
      <top/>
      <bottom style="medium">
        <color indexed="8"/>
      </bottom>
      <diagonal/>
    </border>
    <border>
      <left/>
      <right style="medium">
        <color indexed="64"/>
      </right>
      <top/>
      <bottom style="medium">
        <color indexed="8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otted">
        <color indexed="64"/>
      </top>
      <bottom style="thin">
        <color indexed="64"/>
      </bottom>
      <diagonal/>
    </border>
    <border>
      <left/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</borders>
  <cellStyleXfs count="12">
    <xf numFmtId="0" fontId="0" fillId="0" borderId="0"/>
    <xf numFmtId="165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3" fillId="0" borderId="0"/>
    <xf numFmtId="0" fontId="2" fillId="0" borderId="0"/>
    <xf numFmtId="0" fontId="3" fillId="0" borderId="0"/>
    <xf numFmtId="9" fontId="6" fillId="0" borderId="0" applyFont="0" applyFill="0" applyBorder="0" applyAlignment="0" applyProtection="0"/>
    <xf numFmtId="165" fontId="6" fillId="0" borderId="0" applyFont="0" applyFill="0" applyBorder="0" applyAlignment="0" applyProtection="0"/>
    <xf numFmtId="164" fontId="3" fillId="0" borderId="0" applyFill="0" applyBorder="0" applyAlignment="0" applyProtection="0"/>
    <xf numFmtId="0" fontId="1" fillId="0" borderId="0"/>
    <xf numFmtId="44" fontId="14" fillId="0" borderId="0" applyFont="0" applyFill="0" applyBorder="0" applyAlignment="0" applyProtection="0"/>
    <xf numFmtId="0" fontId="45" fillId="0" borderId="0"/>
  </cellStyleXfs>
  <cellXfs count="462">
    <xf numFmtId="0" fontId="0" fillId="0" borderId="0" xfId="0"/>
    <xf numFmtId="0" fontId="5" fillId="0" borderId="0" xfId="0" applyFont="1" applyFill="1" applyBorder="1" applyAlignment="1">
      <alignment vertical="center"/>
    </xf>
    <xf numFmtId="165" fontId="5" fillId="0" borderId="0" xfId="1" applyFont="1" applyFill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165" fontId="4" fillId="0" borderId="0" xfId="1" applyFont="1" applyFill="1" applyBorder="1" applyAlignment="1">
      <alignment vertical="center"/>
    </xf>
    <xf numFmtId="37" fontId="5" fillId="0" borderId="0" xfId="1" applyNumberFormat="1" applyFont="1" applyFill="1" applyBorder="1" applyAlignment="1">
      <alignment horizontal="center" vertical="center"/>
    </xf>
    <xf numFmtId="165" fontId="5" fillId="0" borderId="0" xfId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 wrapText="1"/>
    </xf>
    <xf numFmtId="4" fontId="5" fillId="0" borderId="0" xfId="1" applyNumberFormat="1" applyFont="1" applyFill="1" applyBorder="1" applyAlignment="1">
      <alignment horizontal="right" vertical="center"/>
    </xf>
    <xf numFmtId="4" fontId="5" fillId="0" borderId="0" xfId="0" applyNumberFormat="1" applyFont="1" applyFill="1" applyBorder="1" applyAlignment="1">
      <alignment horizontal="right" vertical="center"/>
    </xf>
    <xf numFmtId="4" fontId="4" fillId="0" borderId="0" xfId="1" applyNumberFormat="1" applyFont="1" applyFill="1" applyBorder="1" applyAlignment="1">
      <alignment horizontal="right" vertical="center"/>
    </xf>
    <xf numFmtId="165" fontId="4" fillId="0" borderId="0" xfId="1" applyFont="1" applyFill="1" applyBorder="1" applyAlignment="1">
      <alignment horizontal="right" vertical="center"/>
    </xf>
    <xf numFmtId="0" fontId="5" fillId="2" borderId="0" xfId="0" applyFont="1" applyFill="1" applyBorder="1" applyAlignment="1">
      <alignment horizontal="center" vertical="center"/>
    </xf>
    <xf numFmtId="0" fontId="5" fillId="2" borderId="0" xfId="0" applyFont="1" applyFill="1" applyBorder="1" applyAlignment="1">
      <alignment horizontal="right" vertical="center"/>
    </xf>
    <xf numFmtId="0" fontId="5" fillId="4" borderId="8" xfId="0" applyFont="1" applyFill="1" applyBorder="1" applyAlignment="1" applyProtection="1">
      <alignment vertical="center"/>
      <protection locked="0"/>
    </xf>
    <xf numFmtId="0" fontId="5" fillId="4" borderId="4" xfId="0" applyFont="1" applyFill="1" applyBorder="1" applyAlignment="1" applyProtection="1">
      <alignment vertical="center"/>
      <protection locked="0"/>
    </xf>
    <xf numFmtId="0" fontId="5" fillId="4" borderId="0" xfId="0" applyFont="1" applyFill="1" applyBorder="1" applyAlignment="1" applyProtection="1">
      <alignment vertical="center"/>
      <protection locked="0"/>
    </xf>
    <xf numFmtId="0" fontId="5" fillId="4" borderId="0" xfId="0" applyFont="1" applyFill="1" applyBorder="1" applyAlignment="1" applyProtection="1">
      <alignment horizontal="left" vertical="center"/>
      <protection locked="0"/>
    </xf>
    <xf numFmtId="0" fontId="5" fillId="4" borderId="5" xfId="0" applyFont="1" applyFill="1" applyBorder="1" applyAlignment="1">
      <alignment vertical="center"/>
    </xf>
    <xf numFmtId="4" fontId="5" fillId="4" borderId="5" xfId="0" applyNumberFormat="1" applyFont="1" applyFill="1" applyBorder="1" applyAlignment="1" applyProtection="1">
      <alignment vertical="center"/>
      <protection locked="0"/>
    </xf>
    <xf numFmtId="0" fontId="5" fillId="4" borderId="0" xfId="0" applyFont="1" applyFill="1" applyBorder="1" applyAlignment="1" applyProtection="1">
      <alignment horizontal="right" vertical="center"/>
      <protection locked="0"/>
    </xf>
    <xf numFmtId="4" fontId="5" fillId="4" borderId="0" xfId="0" applyNumberFormat="1" applyFont="1" applyFill="1" applyBorder="1" applyAlignment="1" applyProtection="1">
      <alignment horizontal="left" vertical="center"/>
      <protection locked="0"/>
    </xf>
    <xf numFmtId="0" fontId="5" fillId="4" borderId="0" xfId="0" applyFont="1" applyFill="1" applyBorder="1" applyAlignment="1">
      <alignment vertical="center"/>
    </xf>
    <xf numFmtId="0" fontId="5" fillId="4" borderId="7" xfId="0" applyFont="1" applyFill="1" applyBorder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0" fontId="5" fillId="4" borderId="6" xfId="0" applyFont="1" applyFill="1" applyBorder="1" applyAlignment="1">
      <alignment vertical="center"/>
    </xf>
    <xf numFmtId="0" fontId="5" fillId="4" borderId="6" xfId="0" applyFont="1" applyFill="1" applyBorder="1" applyAlignment="1" applyProtection="1">
      <alignment vertical="center"/>
      <protection locked="0"/>
    </xf>
    <xf numFmtId="0" fontId="5" fillId="4" borderId="7" xfId="0" applyFont="1" applyFill="1" applyBorder="1" applyAlignment="1" applyProtection="1">
      <alignment vertical="center"/>
      <protection locked="0"/>
    </xf>
    <xf numFmtId="49" fontId="5" fillId="4" borderId="7" xfId="0" applyNumberFormat="1" applyFont="1" applyFill="1" applyBorder="1" applyAlignment="1">
      <alignment horizontal="left" vertical="center"/>
    </xf>
    <xf numFmtId="0" fontId="11" fillId="0" borderId="9" xfId="0" applyFont="1" applyBorder="1" applyAlignment="1">
      <alignment vertical="top" wrapText="1"/>
    </xf>
    <xf numFmtId="0" fontId="12" fillId="0" borderId="0" xfId="0" applyFont="1" applyBorder="1" applyAlignment="1">
      <alignment vertical="top" wrapText="1"/>
    </xf>
    <xf numFmtId="0" fontId="3" fillId="0" borderId="0" xfId="0" applyFont="1" applyBorder="1" applyAlignment="1">
      <alignment vertical="top" wrapText="1"/>
    </xf>
    <xf numFmtId="49" fontId="11" fillId="0" borderId="10" xfId="0" applyNumberFormat="1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1" fillId="0" borderId="12" xfId="0" applyFont="1" applyBorder="1" applyAlignment="1">
      <alignment vertical="top" wrapText="1"/>
    </xf>
    <xf numFmtId="0" fontId="11" fillId="0" borderId="13" xfId="0" applyFont="1" applyBorder="1" applyAlignment="1">
      <alignment vertical="top" wrapText="1"/>
    </xf>
    <xf numFmtId="49" fontId="11" fillId="0" borderId="14" xfId="0" applyNumberFormat="1" applyFont="1" applyBorder="1" applyAlignment="1">
      <alignment vertical="top" wrapText="1"/>
    </xf>
    <xf numFmtId="0" fontId="11" fillId="0" borderId="15" xfId="0" applyFont="1" applyBorder="1" applyAlignment="1">
      <alignment vertical="top" wrapText="1"/>
    </xf>
    <xf numFmtId="49" fontId="11" fillId="0" borderId="16" xfId="0" applyNumberFormat="1" applyFont="1" applyBorder="1" applyAlignment="1">
      <alignment vertical="top" wrapText="1"/>
    </xf>
    <xf numFmtId="0" fontId="0" fillId="0" borderId="0" xfId="0" applyBorder="1"/>
    <xf numFmtId="0" fontId="11" fillId="0" borderId="17" xfId="0" applyFont="1" applyBorder="1" applyAlignment="1">
      <alignment vertical="top" wrapText="1"/>
    </xf>
    <xf numFmtId="0" fontId="11" fillId="0" borderId="18" xfId="0" applyFont="1" applyBorder="1" applyAlignment="1">
      <alignment vertical="top" wrapText="1"/>
    </xf>
    <xf numFmtId="165" fontId="3" fillId="0" borderId="22" xfId="1" applyFont="1" applyBorder="1" applyAlignment="1">
      <alignment horizontal="center" vertical="center" wrapText="1"/>
    </xf>
    <xf numFmtId="165" fontId="11" fillId="0" borderId="21" xfId="1" applyFont="1" applyBorder="1" applyAlignment="1">
      <alignment horizontal="center" vertical="center" wrapText="1"/>
    </xf>
    <xf numFmtId="165" fontId="11" fillId="0" borderId="25" xfId="1" applyFont="1" applyBorder="1" applyAlignment="1">
      <alignment horizontal="center" vertical="center" wrapText="1"/>
    </xf>
    <xf numFmtId="165" fontId="12" fillId="0" borderId="0" xfId="1" applyFont="1" applyBorder="1" applyAlignment="1">
      <alignment horizontal="center" vertical="center" wrapText="1"/>
    </xf>
    <xf numFmtId="165" fontId="3" fillId="0" borderId="0" xfId="1" applyFont="1" applyBorder="1" applyAlignment="1">
      <alignment horizontal="center" vertical="center" wrapText="1"/>
    </xf>
    <xf numFmtId="49" fontId="3" fillId="0" borderId="0" xfId="0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 applyProtection="1">
      <alignment horizontal="center" vertical="center"/>
      <protection locked="0"/>
    </xf>
    <xf numFmtId="0" fontId="8" fillId="0" borderId="0" xfId="0" applyFont="1" applyFill="1" applyBorder="1" applyAlignment="1" applyProtection="1">
      <alignment vertical="center" wrapText="1"/>
      <protection locked="0"/>
    </xf>
    <xf numFmtId="0" fontId="8" fillId="0" borderId="0" xfId="0" applyFont="1" applyFill="1" applyBorder="1" applyAlignment="1" applyProtection="1">
      <alignment horizontal="center" vertical="center"/>
      <protection locked="0"/>
    </xf>
    <xf numFmtId="165" fontId="3" fillId="0" borderId="0" xfId="1" applyFont="1" applyFill="1" applyBorder="1" applyAlignment="1" applyProtection="1">
      <alignment horizontal="right" vertical="center"/>
      <protection locked="0"/>
    </xf>
    <xf numFmtId="165" fontId="3" fillId="0" borderId="0" xfId="1" applyFont="1" applyFill="1" applyBorder="1" applyAlignment="1" applyProtection="1">
      <alignment vertical="center"/>
      <protection locked="0"/>
    </xf>
    <xf numFmtId="165" fontId="8" fillId="0" borderId="0" xfId="1" applyFont="1" applyFill="1" applyBorder="1" applyAlignment="1" applyProtection="1">
      <alignment horizontal="right" vertical="center"/>
      <protection locked="0"/>
    </xf>
    <xf numFmtId="165" fontId="8" fillId="0" borderId="0" xfId="1" applyFont="1" applyFill="1" applyBorder="1" applyAlignment="1" applyProtection="1">
      <alignment vertical="center"/>
      <protection locked="0"/>
    </xf>
    <xf numFmtId="165" fontId="8" fillId="0" borderId="0" xfId="1" applyFont="1" applyFill="1" applyBorder="1" applyAlignment="1">
      <alignment horizontal="right" vertical="center"/>
    </xf>
    <xf numFmtId="0" fontId="3" fillId="0" borderId="0" xfId="0" applyFont="1" applyFill="1" applyBorder="1" applyAlignment="1" applyProtection="1">
      <alignment vertical="center" wrapText="1"/>
      <protection locked="0"/>
    </xf>
    <xf numFmtId="0" fontId="3" fillId="0" borderId="0" xfId="0" applyFont="1" applyFill="1" applyBorder="1" applyAlignment="1" applyProtection="1">
      <alignment horizontal="center" vertical="center" wrapText="1"/>
      <protection locked="0"/>
    </xf>
    <xf numFmtId="165" fontId="3" fillId="0" borderId="22" xfId="1" applyFont="1" applyFill="1" applyBorder="1" applyAlignment="1">
      <alignment horizontal="center" vertical="center" wrapText="1"/>
    </xf>
    <xf numFmtId="165" fontId="3" fillId="0" borderId="2" xfId="1" applyFont="1" applyFill="1" applyBorder="1" applyAlignment="1" applyProtection="1">
      <alignment vertical="center"/>
      <protection locked="0"/>
    </xf>
    <xf numFmtId="165" fontId="3" fillId="0" borderId="3" xfId="1" applyFont="1" applyFill="1" applyBorder="1" applyAlignment="1" applyProtection="1">
      <alignment vertical="center"/>
      <protection locked="0"/>
    </xf>
    <xf numFmtId="165" fontId="8" fillId="0" borderId="29" xfId="1" applyFont="1" applyFill="1" applyBorder="1" applyAlignment="1">
      <alignment horizontal="right" vertical="center"/>
    </xf>
    <xf numFmtId="165" fontId="3" fillId="5" borderId="3" xfId="1" applyFont="1" applyFill="1" applyBorder="1" applyAlignment="1" applyProtection="1">
      <alignment vertical="center"/>
      <protection locked="0"/>
    </xf>
    <xf numFmtId="165" fontId="8" fillId="5" borderId="29" xfId="1" applyFont="1" applyFill="1" applyBorder="1" applyAlignment="1">
      <alignment horizontal="right" vertical="center"/>
    </xf>
    <xf numFmtId="0" fontId="3" fillId="0" borderId="0" xfId="0" applyFont="1" applyFill="1" applyBorder="1" applyAlignment="1" applyProtection="1">
      <alignment horizontal="right" vertical="center" wrapText="1"/>
      <protection locked="0"/>
    </xf>
    <xf numFmtId="165" fontId="3" fillId="5" borderId="2" xfId="1" applyFont="1" applyFill="1" applyBorder="1" applyAlignment="1" applyProtection="1">
      <alignment horizontal="left" vertical="center"/>
      <protection locked="0"/>
    </xf>
    <xf numFmtId="165" fontId="3" fillId="0" borderId="2" xfId="1" applyFont="1" applyFill="1" applyBorder="1" applyAlignment="1" applyProtection="1">
      <alignment horizontal="left" vertical="center"/>
      <protection locked="0"/>
    </xf>
    <xf numFmtId="0" fontId="11" fillId="0" borderId="12" xfId="0" applyFont="1" applyBorder="1" applyAlignment="1">
      <alignment horizontal="center" vertical="top" wrapText="1"/>
    </xf>
    <xf numFmtId="0" fontId="12" fillId="0" borderId="19" xfId="0" applyFont="1" applyBorder="1" applyAlignment="1">
      <alignment vertical="top" wrapText="1"/>
    </xf>
    <xf numFmtId="0" fontId="15" fillId="0" borderId="0" xfId="0" applyFont="1" applyAlignment="1">
      <alignment vertical="center"/>
    </xf>
    <xf numFmtId="0" fontId="15" fillId="0" borderId="0" xfId="0" applyFont="1"/>
    <xf numFmtId="0" fontId="7" fillId="0" borderId="0" xfId="0" applyFont="1" applyFill="1" applyBorder="1" applyAlignment="1"/>
    <xf numFmtId="0" fontId="7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0" fontId="7" fillId="0" borderId="0" xfId="0" applyFont="1" applyFill="1" applyBorder="1" applyAlignment="1">
      <alignment horizontal="center" vertical="center" wrapText="1"/>
    </xf>
    <xf numFmtId="4" fontId="7" fillId="0" borderId="0" xfId="0" applyNumberFormat="1" applyFont="1" applyFill="1" applyBorder="1" applyAlignment="1">
      <alignment horizontal="center" vertical="center"/>
    </xf>
    <xf numFmtId="0" fontId="15" fillId="0" borderId="0" xfId="0" applyFont="1" applyBorder="1" applyAlignment="1">
      <alignment vertical="center"/>
    </xf>
    <xf numFmtId="49" fontId="15" fillId="0" borderId="0" xfId="0" applyNumberFormat="1" applyFont="1" applyFill="1" applyBorder="1" applyAlignment="1">
      <alignment horizontal="center"/>
    </xf>
    <xf numFmtId="0" fontId="15" fillId="0" borderId="0" xfId="0" applyFont="1" applyAlignment="1">
      <alignment vertical="center" wrapText="1"/>
    </xf>
    <xf numFmtId="166" fontId="15" fillId="0" borderId="0" xfId="0" applyNumberFormat="1" applyFont="1" applyAlignment="1">
      <alignment vertical="center"/>
    </xf>
    <xf numFmtId="0" fontId="8" fillId="7" borderId="8" xfId="0" applyFont="1" applyFill="1" applyBorder="1" applyAlignment="1">
      <alignment vertical="center"/>
    </xf>
    <xf numFmtId="0" fontId="8" fillId="7" borderId="36" xfId="0" applyFont="1" applyFill="1" applyBorder="1" applyAlignment="1">
      <alignment horizontal="right" vertical="center"/>
    </xf>
    <xf numFmtId="166" fontId="8" fillId="7" borderId="37" xfId="0" applyNumberFormat="1" applyFont="1" applyFill="1" applyBorder="1" applyAlignment="1">
      <alignment horizontal="center" vertical="center"/>
    </xf>
    <xf numFmtId="0" fontId="8" fillId="7" borderId="6" xfId="0" applyFont="1" applyFill="1" applyBorder="1" applyAlignment="1">
      <alignment vertical="center"/>
    </xf>
    <xf numFmtId="0" fontId="8" fillId="7" borderId="35" xfId="0" applyFont="1" applyFill="1" applyBorder="1" applyAlignment="1">
      <alignment vertical="center"/>
    </xf>
    <xf numFmtId="167" fontId="3" fillId="7" borderId="38" xfId="1" applyNumberFormat="1" applyFont="1" applyFill="1" applyBorder="1" applyAlignment="1">
      <alignment horizontal="center" vertical="center"/>
    </xf>
    <xf numFmtId="0" fontId="3" fillId="8" borderId="37" xfId="0" applyFont="1" applyFill="1" applyBorder="1" applyAlignment="1">
      <alignment vertical="center"/>
    </xf>
    <xf numFmtId="10" fontId="3" fillId="6" borderId="37" xfId="2" applyNumberFormat="1" applyFont="1" applyFill="1" applyBorder="1" applyAlignment="1">
      <alignment horizontal="center" vertical="center"/>
    </xf>
    <xf numFmtId="10" fontId="8" fillId="6" borderId="37" xfId="0" applyNumberFormat="1" applyFont="1" applyFill="1" applyBorder="1" applyAlignment="1">
      <alignment vertical="center"/>
    </xf>
    <xf numFmtId="0" fontId="3" fillId="8" borderId="38" xfId="0" applyFont="1" applyFill="1" applyBorder="1" applyAlignment="1">
      <alignment vertical="center"/>
    </xf>
    <xf numFmtId="4" fontId="3" fillId="2" borderId="38" xfId="10" applyNumberFormat="1" applyFont="1" applyFill="1" applyBorder="1" applyAlignment="1">
      <alignment horizontal="center" vertical="center"/>
    </xf>
    <xf numFmtId="4" fontId="8" fillId="0" borderId="39" xfId="1" applyNumberFormat="1" applyFont="1" applyFill="1" applyBorder="1" applyAlignment="1">
      <alignment horizontal="right" vertical="center"/>
    </xf>
    <xf numFmtId="10" fontId="8" fillId="9" borderId="37" xfId="2" applyNumberFormat="1" applyFont="1" applyFill="1" applyBorder="1" applyAlignment="1">
      <alignment horizontal="center" vertical="center"/>
    </xf>
    <xf numFmtId="9" fontId="8" fillId="9" borderId="37" xfId="2" applyFont="1" applyFill="1" applyBorder="1" applyAlignment="1">
      <alignment horizontal="center" vertical="center"/>
    </xf>
    <xf numFmtId="4" fontId="8" fillId="9" borderId="38" xfId="0" applyNumberFormat="1" applyFont="1" applyFill="1" applyBorder="1" applyAlignment="1">
      <alignment horizontal="center" vertical="center"/>
    </xf>
    <xf numFmtId="10" fontId="8" fillId="10" borderId="37" xfId="2" applyNumberFormat="1" applyFont="1" applyFill="1" applyBorder="1" applyAlignment="1">
      <alignment horizontal="center" vertical="center"/>
    </xf>
    <xf numFmtId="4" fontId="8" fillId="10" borderId="38" xfId="0" applyNumberFormat="1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/>
    </xf>
    <xf numFmtId="0" fontId="17" fillId="0" borderId="29" xfId="0" applyFont="1" applyFill="1" applyBorder="1" applyAlignment="1">
      <alignment horizontal="left" vertical="center"/>
    </xf>
    <xf numFmtId="0" fontId="17" fillId="0" borderId="29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/>
    </xf>
    <xf numFmtId="0" fontId="17" fillId="0" borderId="1" xfId="0" applyFont="1" applyBorder="1" applyAlignment="1">
      <alignment horizontal="center" vertical="center" wrapText="1" shrinkToFit="1"/>
    </xf>
    <xf numFmtId="0" fontId="17" fillId="0" borderId="1" xfId="0" applyFont="1" applyBorder="1" applyAlignment="1">
      <alignment horizontal="left"/>
    </xf>
    <xf numFmtId="43" fontId="19" fillId="0" borderId="29" xfId="1" applyNumberFormat="1" applyFont="1" applyBorder="1" applyAlignment="1">
      <alignment horizontal="center"/>
    </xf>
    <xf numFmtId="43" fontId="19" fillId="0" borderId="1" xfId="1" applyNumberFormat="1" applyFont="1" applyBorder="1" applyAlignment="1">
      <alignment horizontal="center"/>
    </xf>
    <xf numFmtId="0" fontId="17" fillId="0" borderId="0" xfId="0" applyFont="1" applyBorder="1" applyAlignment="1">
      <alignment horizontal="left"/>
    </xf>
    <xf numFmtId="43" fontId="19" fillId="0" borderId="0" xfId="1" applyNumberFormat="1" applyFont="1" applyBorder="1" applyAlignment="1">
      <alignment horizontal="center"/>
    </xf>
    <xf numFmtId="43" fontId="19" fillId="0" borderId="0" xfId="1" applyNumberFormat="1" applyFont="1" applyBorder="1" applyAlignment="1">
      <alignment horizontal="center" vertical="center" wrapText="1" shrinkToFit="1"/>
    </xf>
    <xf numFmtId="0" fontId="17" fillId="11" borderId="1" xfId="0" applyFont="1" applyFill="1" applyBorder="1" applyAlignment="1">
      <alignment horizontal="center" vertical="center" wrapText="1" shrinkToFit="1"/>
    </xf>
    <xf numFmtId="43" fontId="19" fillId="11" borderId="1" xfId="1" applyNumberFormat="1" applyFont="1" applyFill="1" applyBorder="1" applyAlignment="1">
      <alignment horizontal="center" vertical="center" wrapText="1" shrinkToFit="1"/>
    </xf>
    <xf numFmtId="0" fontId="0" fillId="11" borderId="0" xfId="0" applyFill="1" applyBorder="1"/>
    <xf numFmtId="43" fontId="0" fillId="11" borderId="0" xfId="0" applyNumberFormat="1" applyFill="1" applyBorder="1"/>
    <xf numFmtId="43" fontId="0" fillId="0" borderId="0" xfId="0" applyNumberFormat="1" applyBorder="1"/>
    <xf numFmtId="0" fontId="0" fillId="0" borderId="0" xfId="0" applyFill="1" applyBorder="1" applyAlignment="1">
      <alignment horizontal="left" wrapText="1"/>
    </xf>
    <xf numFmtId="43" fontId="0" fillId="0" borderId="0" xfId="0" applyNumberFormat="1" applyFill="1" applyBorder="1" applyAlignment="1">
      <alignment horizontal="left" wrapText="1"/>
    </xf>
    <xf numFmtId="43" fontId="0" fillId="0" borderId="0" xfId="0" applyNumberFormat="1" applyFill="1" applyBorder="1" applyAlignment="1">
      <alignment wrapText="1"/>
    </xf>
    <xf numFmtId="0" fontId="0" fillId="0" borderId="0" xfId="0" applyFill="1" applyBorder="1" applyAlignment="1">
      <alignment wrapText="1"/>
    </xf>
    <xf numFmtId="0" fontId="3" fillId="0" borderId="0" xfId="0" applyFont="1" applyBorder="1"/>
    <xf numFmtId="43" fontId="19" fillId="0" borderId="1" xfId="1" applyNumberFormat="1" applyFont="1" applyFill="1" applyBorder="1" applyAlignment="1">
      <alignment horizontal="center" vertical="center" wrapText="1" shrinkToFit="1"/>
    </xf>
    <xf numFmtId="0" fontId="21" fillId="0" borderId="0" xfId="0" applyFont="1" applyAlignment="1">
      <alignment horizontal="center" vertical="center"/>
    </xf>
    <xf numFmtId="0" fontId="5" fillId="0" borderId="0" xfId="0" applyFont="1" applyFill="1" applyBorder="1" applyAlignment="1" applyProtection="1">
      <alignment vertical="center"/>
      <protection locked="0"/>
    </xf>
    <xf numFmtId="0" fontId="21" fillId="0" borderId="0" xfId="0" applyFont="1" applyBorder="1" applyAlignment="1">
      <alignment horizontal="center" vertical="center"/>
    </xf>
    <xf numFmtId="0" fontId="22" fillId="0" borderId="0" xfId="0" applyFont="1"/>
    <xf numFmtId="0" fontId="5" fillId="13" borderId="44" xfId="0" applyFont="1" applyFill="1" applyBorder="1" applyAlignment="1">
      <alignment horizontal="center" vertical="top" wrapText="1"/>
    </xf>
    <xf numFmtId="0" fontId="5" fillId="13" borderId="45" xfId="0" applyFont="1" applyFill="1" applyBorder="1" applyAlignment="1">
      <alignment horizontal="center" vertical="center" wrapText="1"/>
    </xf>
    <xf numFmtId="0" fontId="5" fillId="13" borderId="46" xfId="0" applyFont="1" applyFill="1" applyBorder="1" applyAlignment="1">
      <alignment horizontal="center" vertical="center" wrapText="1"/>
    </xf>
    <xf numFmtId="0" fontId="5" fillId="13" borderId="21" xfId="0" applyFont="1" applyFill="1" applyBorder="1" applyAlignment="1">
      <alignment horizontal="center" vertical="center" wrapText="1"/>
    </xf>
    <xf numFmtId="0" fontId="5" fillId="13" borderId="47" xfId="0" applyFont="1" applyFill="1" applyBorder="1" applyAlignment="1">
      <alignment horizontal="center" vertical="center" wrapText="1"/>
    </xf>
    <xf numFmtId="0" fontId="4" fillId="14" borderId="48" xfId="0" applyFont="1" applyFill="1" applyBorder="1" applyAlignment="1">
      <alignment horizontal="center" vertical="center" wrapText="1"/>
    </xf>
    <xf numFmtId="10" fontId="4" fillId="0" borderId="49" xfId="0" applyNumberFormat="1" applyFont="1" applyBorder="1" applyAlignment="1">
      <alignment horizontal="center" vertical="center" wrapText="1"/>
    </xf>
    <xf numFmtId="10" fontId="4" fillId="0" borderId="46" xfId="0" applyNumberFormat="1" applyFont="1" applyBorder="1" applyAlignment="1">
      <alignment horizontal="center" vertical="center" wrapText="1"/>
    </xf>
    <xf numFmtId="10" fontId="5" fillId="15" borderId="47" xfId="0" applyNumberFormat="1" applyFont="1" applyFill="1" applyBorder="1" applyAlignment="1">
      <alignment horizontal="center" vertical="center" wrapText="1"/>
    </xf>
    <xf numFmtId="0" fontId="23" fillId="0" borderId="47" xfId="0" applyFont="1" applyBorder="1" applyAlignment="1">
      <alignment horizontal="center" vertical="center"/>
    </xf>
    <xf numFmtId="10" fontId="4" fillId="0" borderId="50" xfId="0" applyNumberFormat="1" applyFont="1" applyBorder="1" applyAlignment="1">
      <alignment horizontal="center" vertical="center" wrapText="1"/>
    </xf>
    <xf numFmtId="10" fontId="4" fillId="0" borderId="51" xfId="0" applyNumberFormat="1" applyFont="1" applyBorder="1" applyAlignment="1">
      <alignment horizontal="center" vertical="center" wrapText="1"/>
    </xf>
    <xf numFmtId="0" fontId="4" fillId="14" borderId="52" xfId="0" applyFont="1" applyFill="1" applyBorder="1" applyAlignment="1">
      <alignment horizontal="center" vertical="center" wrapText="1"/>
    </xf>
    <xf numFmtId="10" fontId="4" fillId="0" borderId="47" xfId="0" applyNumberFormat="1" applyFont="1" applyBorder="1" applyAlignment="1">
      <alignment horizontal="center" vertical="center" wrapText="1"/>
    </xf>
    <xf numFmtId="10" fontId="5" fillId="15" borderId="20" xfId="0" applyNumberFormat="1" applyFont="1" applyFill="1" applyBorder="1" applyAlignment="1">
      <alignment horizontal="center" vertical="center" wrapText="1"/>
    </xf>
    <xf numFmtId="0" fontId="4" fillId="14" borderId="53" xfId="0" applyFont="1" applyFill="1" applyBorder="1" applyAlignment="1">
      <alignment horizontal="center" vertical="center" wrapText="1"/>
    </xf>
    <xf numFmtId="10" fontId="5" fillId="15" borderId="22" xfId="0" applyNumberFormat="1" applyFont="1" applyFill="1" applyBorder="1" applyAlignment="1">
      <alignment horizontal="center" vertical="center" wrapText="1"/>
    </xf>
    <xf numFmtId="0" fontId="24" fillId="0" borderId="47" xfId="0" applyFont="1" applyBorder="1" applyAlignment="1">
      <alignment horizontal="center" vertical="center"/>
    </xf>
    <xf numFmtId="0" fontId="4" fillId="12" borderId="57" xfId="0" applyFont="1" applyFill="1" applyBorder="1" applyAlignment="1">
      <alignment vertical="center" wrapText="1"/>
    </xf>
    <xf numFmtId="168" fontId="4" fillId="12" borderId="58" xfId="0" applyNumberFormat="1" applyFont="1" applyFill="1" applyBorder="1" applyAlignment="1">
      <alignment horizontal="center" vertical="center"/>
    </xf>
    <xf numFmtId="10" fontId="0" fillId="12" borderId="59" xfId="0" applyNumberFormat="1" applyFill="1" applyBorder="1"/>
    <xf numFmtId="0" fontId="0" fillId="12" borderId="60" xfId="0" applyFill="1" applyBorder="1"/>
    <xf numFmtId="0" fontId="7" fillId="0" borderId="0" xfId="0" applyFont="1" applyAlignment="1">
      <alignment horizontal="right"/>
    </xf>
    <xf numFmtId="10" fontId="7" fillId="15" borderId="0" xfId="0" applyNumberFormat="1" applyFont="1" applyFill="1"/>
    <xf numFmtId="0" fontId="7" fillId="0" borderId="0" xfId="0" applyFont="1"/>
    <xf numFmtId="0" fontId="25" fillId="0" borderId="1" xfId="0" applyFont="1" applyBorder="1"/>
    <xf numFmtId="0" fontId="25" fillId="0" borderId="0" xfId="0" applyFont="1"/>
    <xf numFmtId="0" fontId="6" fillId="0" borderId="0" xfId="0" applyFont="1"/>
    <xf numFmtId="0" fontId="0" fillId="0" borderId="0" xfId="0" applyFill="1" applyBorder="1" applyAlignment="1"/>
    <xf numFmtId="0" fontId="3" fillId="0" borderId="0" xfId="0" applyFont="1" applyFill="1" applyBorder="1" applyAlignment="1"/>
    <xf numFmtId="0" fontId="25" fillId="2" borderId="0" xfId="0" applyFont="1" applyFill="1" applyBorder="1"/>
    <xf numFmtId="0" fontId="0" fillId="2" borderId="0" xfId="0" applyFill="1" applyBorder="1"/>
    <xf numFmtId="0" fontId="26" fillId="0" borderId="0" xfId="0" applyFont="1" applyAlignment="1">
      <alignment horizontal="center" vertical="top" wrapText="1"/>
    </xf>
    <xf numFmtId="0" fontId="4" fillId="0" borderId="0" xfId="0" applyFont="1" applyFill="1" applyBorder="1" applyAlignment="1">
      <alignment horizontal="center" vertical="center"/>
    </xf>
    <xf numFmtId="0" fontId="3" fillId="0" borderId="0" xfId="0" applyFont="1" applyAlignment="1">
      <alignment vertical="top" wrapText="1"/>
    </xf>
    <xf numFmtId="0" fontId="3" fillId="0" borderId="0" xfId="0" applyFont="1"/>
    <xf numFmtId="0" fontId="5" fillId="4" borderId="5" xfId="0" applyFont="1" applyFill="1" applyBorder="1" applyAlignment="1" applyProtection="1">
      <alignment vertical="center"/>
      <protection locked="0"/>
    </xf>
    <xf numFmtId="49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 wrapText="1"/>
    </xf>
    <xf numFmtId="0" fontId="8" fillId="4" borderId="1" xfId="0" applyFont="1" applyFill="1" applyBorder="1" applyAlignment="1">
      <alignment horizontal="center" vertical="center"/>
    </xf>
    <xf numFmtId="4" fontId="8" fillId="4" borderId="1" xfId="1" applyNumberFormat="1" applyFont="1" applyFill="1" applyBorder="1" applyAlignment="1">
      <alignment horizontal="center" vertical="center"/>
    </xf>
    <xf numFmtId="4" fontId="8" fillId="4" borderId="1" xfId="1" applyNumberFormat="1" applyFont="1" applyFill="1" applyBorder="1" applyAlignment="1">
      <alignment horizontal="center" vertical="center" wrapText="1"/>
    </xf>
    <xf numFmtId="0" fontId="3" fillId="0" borderId="0" xfId="0" applyFont="1" applyAlignment="1">
      <alignment vertical="top" wrapText="1"/>
    </xf>
    <xf numFmtId="0" fontId="27" fillId="0" borderId="0" xfId="0" applyFont="1" applyAlignment="1">
      <alignment horizontal="center" vertical="top" wrapText="1"/>
    </xf>
    <xf numFmtId="0" fontId="3" fillId="0" borderId="0" xfId="0" applyFont="1" applyAlignment="1">
      <alignment horizontal="center"/>
    </xf>
    <xf numFmtId="0" fontId="5" fillId="4" borderId="6" xfId="0" applyFont="1" applyFill="1" applyBorder="1" applyAlignment="1"/>
    <xf numFmtId="0" fontId="5" fillId="4" borderId="7" xfId="0" applyFont="1" applyFill="1" applyBorder="1" applyAlignment="1"/>
    <xf numFmtId="0" fontId="32" fillId="0" borderId="42" xfId="9" applyFont="1" applyBorder="1"/>
    <xf numFmtId="0" fontId="32" fillId="0" borderId="43" xfId="9" applyFont="1" applyBorder="1"/>
    <xf numFmtId="0" fontId="33" fillId="0" borderId="43" xfId="9" applyFont="1" applyBorder="1"/>
    <xf numFmtId="0" fontId="32" fillId="0" borderId="43" xfId="9" applyFont="1" applyBorder="1" applyAlignment="1">
      <alignment horizontal="center"/>
    </xf>
    <xf numFmtId="0" fontId="32" fillId="0" borderId="61" xfId="9" applyFont="1" applyBorder="1"/>
    <xf numFmtId="0" fontId="32" fillId="0" borderId="0" xfId="9" applyFont="1"/>
    <xf numFmtId="0" fontId="33" fillId="0" borderId="62" xfId="9" applyFont="1" applyBorder="1"/>
    <xf numFmtId="0" fontId="34" fillId="0" borderId="0" xfId="9" applyFont="1" applyBorder="1"/>
    <xf numFmtId="0" fontId="35" fillId="0" borderId="0" xfId="9" applyFont="1" applyBorder="1"/>
    <xf numFmtId="0" fontId="36" fillId="0" borderId="0" xfId="9" applyFont="1" applyBorder="1"/>
    <xf numFmtId="0" fontId="36" fillId="0" borderId="41" xfId="9" applyFont="1" applyBorder="1"/>
    <xf numFmtId="0" fontId="35" fillId="0" borderId="0" xfId="9" applyFont="1"/>
    <xf numFmtId="0" fontId="32" fillId="0" borderId="62" xfId="9" applyFont="1" applyBorder="1"/>
    <xf numFmtId="0" fontId="32" fillId="0" borderId="0" xfId="9" applyFont="1" applyBorder="1"/>
    <xf numFmtId="0" fontId="32" fillId="0" borderId="0" xfId="9" applyFont="1" applyBorder="1" applyAlignment="1">
      <alignment horizontal="center"/>
    </xf>
    <xf numFmtId="0" fontId="32" fillId="0" borderId="41" xfId="9" applyFont="1" applyBorder="1"/>
    <xf numFmtId="0" fontId="39" fillId="0" borderId="0" xfId="9" applyFont="1" applyBorder="1" applyAlignment="1">
      <alignment horizontal="center"/>
    </xf>
    <xf numFmtId="0" fontId="39" fillId="0" borderId="41" xfId="9" applyFont="1" applyBorder="1" applyAlignment="1">
      <alignment horizontal="centerContinuous"/>
    </xf>
    <xf numFmtId="169" fontId="42" fillId="0" borderId="0" xfId="9" applyNumberFormat="1" applyFont="1" applyBorder="1" applyAlignment="1">
      <alignment horizontal="center"/>
    </xf>
    <xf numFmtId="169" fontId="42" fillId="0" borderId="41" xfId="9" applyNumberFormat="1" applyFont="1" applyBorder="1" applyAlignment="1">
      <alignment horizontal="center"/>
    </xf>
    <xf numFmtId="0" fontId="43" fillId="0" borderId="0" xfId="9" applyFont="1" applyBorder="1"/>
    <xf numFmtId="0" fontId="39" fillId="0" borderId="2" xfId="9" applyFont="1" applyBorder="1" applyAlignment="1">
      <alignment horizontal="left"/>
    </xf>
    <xf numFmtId="0" fontId="32" fillId="0" borderId="3" xfId="9" applyFont="1" applyBorder="1"/>
    <xf numFmtId="0" fontId="32" fillId="0" borderId="5" xfId="9" applyFont="1" applyBorder="1"/>
    <xf numFmtId="0" fontId="39" fillId="0" borderId="63" xfId="9" applyFont="1" applyBorder="1" applyAlignment="1">
      <alignment horizontal="center"/>
    </xf>
    <xf numFmtId="0" fontId="32" fillId="0" borderId="64" xfId="9" applyFont="1" applyBorder="1"/>
    <xf numFmtId="0" fontId="46" fillId="0" borderId="7" xfId="4" applyFont="1" applyBorder="1" applyAlignment="1">
      <alignment vertical="center"/>
    </xf>
    <xf numFmtId="0" fontId="47" fillId="0" borderId="7" xfId="4" applyFont="1" applyBorder="1" applyAlignment="1">
      <alignment vertical="center"/>
    </xf>
    <xf numFmtId="0" fontId="48" fillId="0" borderId="35" xfId="9" applyFont="1" applyBorder="1" applyAlignment="1"/>
    <xf numFmtId="0" fontId="42" fillId="0" borderId="2" xfId="9" applyFont="1" applyBorder="1" applyAlignment="1"/>
    <xf numFmtId="0" fontId="49" fillId="0" borderId="3" xfId="9" applyFont="1" applyBorder="1"/>
    <xf numFmtId="0" fontId="49" fillId="0" borderId="5" xfId="9" applyFont="1" applyBorder="1"/>
    <xf numFmtId="169" fontId="42" fillId="0" borderId="65" xfId="9" applyNumberFormat="1" applyFont="1" applyBorder="1" applyAlignment="1">
      <alignment horizontal="center"/>
    </xf>
    <xf numFmtId="0" fontId="44" fillId="0" borderId="62" xfId="9" applyFont="1" applyBorder="1"/>
    <xf numFmtId="0" fontId="42" fillId="0" borderId="6" xfId="9" applyFont="1" applyBorder="1"/>
    <xf numFmtId="0" fontId="49" fillId="0" borderId="7" xfId="9" applyFont="1" applyBorder="1"/>
    <xf numFmtId="0" fontId="49" fillId="0" borderId="41" xfId="9" applyFont="1" applyBorder="1"/>
    <xf numFmtId="0" fontId="32" fillId="0" borderId="7" xfId="9" applyFont="1" applyBorder="1"/>
    <xf numFmtId="0" fontId="32" fillId="0" borderId="7" xfId="9" applyFont="1" applyBorder="1" applyAlignment="1">
      <alignment horizontal="center"/>
    </xf>
    <xf numFmtId="0" fontId="51" fillId="0" borderId="2" xfId="9" applyFont="1" applyBorder="1" applyAlignment="1">
      <alignment horizontal="centerContinuous"/>
    </xf>
    <xf numFmtId="0" fontId="35" fillId="0" borderId="8" xfId="9" applyFont="1" applyBorder="1" applyAlignment="1">
      <alignment horizontal="centerContinuous"/>
    </xf>
    <xf numFmtId="0" fontId="35" fillId="0" borderId="29" xfId="9" applyFont="1" applyBorder="1" applyAlignment="1">
      <alignment horizontal="centerContinuous"/>
    </xf>
    <xf numFmtId="4" fontId="35" fillId="0" borderId="63" xfId="9" applyNumberFormat="1" applyFont="1" applyBorder="1" applyAlignment="1">
      <alignment horizontal="center"/>
    </xf>
    <xf numFmtId="4" fontId="43" fillId="0" borderId="63" xfId="9" applyNumberFormat="1" applyFont="1" applyBorder="1" applyAlignment="1">
      <alignment horizontal="center"/>
    </xf>
    <xf numFmtId="0" fontId="53" fillId="0" borderId="8" xfId="0" applyFont="1" applyBorder="1" applyAlignment="1" applyProtection="1">
      <alignment horizontal="center"/>
      <protection locked="0"/>
    </xf>
    <xf numFmtId="14" fontId="42" fillId="0" borderId="36" xfId="9" applyNumberFormat="1" applyFont="1" applyBorder="1" applyAlignment="1">
      <alignment horizontal="center" wrapText="1"/>
    </xf>
    <xf numFmtId="0" fontId="53" fillId="0" borderId="5" xfId="0" applyFont="1" applyBorder="1" applyAlignment="1" applyProtection="1">
      <alignment horizontal="center"/>
      <protection locked="0"/>
    </xf>
    <xf numFmtId="0" fontId="42" fillId="0" borderId="40" xfId="9" applyFont="1" applyBorder="1" applyAlignment="1">
      <alignment horizontal="center" vertical="top" wrapText="1"/>
    </xf>
    <xf numFmtId="0" fontId="53" fillId="0" borderId="6" xfId="0" applyFont="1" applyBorder="1" applyAlignment="1" applyProtection="1">
      <alignment horizontal="center"/>
      <protection locked="0"/>
    </xf>
    <xf numFmtId="49" fontId="42" fillId="0" borderId="35" xfId="9" applyNumberFormat="1" applyFont="1" applyBorder="1" applyAlignment="1">
      <alignment horizontal="center" vertical="top" wrapText="1"/>
    </xf>
    <xf numFmtId="0" fontId="15" fillId="0" borderId="66" xfId="0" applyFont="1" applyBorder="1" applyAlignment="1">
      <alignment horizontal="center"/>
    </xf>
    <xf numFmtId="4" fontId="15" fillId="0" borderId="66" xfId="0" applyNumberFormat="1" applyFont="1" applyBorder="1" applyAlignment="1">
      <alignment horizontal="center"/>
    </xf>
    <xf numFmtId="0" fontId="15" fillId="0" borderId="70" xfId="0" applyFont="1" applyBorder="1" applyAlignment="1">
      <alignment horizontal="center"/>
    </xf>
    <xf numFmtId="4" fontId="15" fillId="0" borderId="40" xfId="0" applyNumberFormat="1" applyFont="1" applyBorder="1" applyAlignment="1">
      <alignment horizontal="center"/>
    </xf>
    <xf numFmtId="0" fontId="15" fillId="0" borderId="73" xfId="0" applyFont="1" applyBorder="1" applyAlignment="1">
      <alignment horizontal="center"/>
    </xf>
    <xf numFmtId="0" fontId="15" fillId="0" borderId="38" xfId="0" applyFont="1" applyBorder="1" applyAlignment="1">
      <alignment horizontal="center"/>
    </xf>
    <xf numFmtId="0" fontId="8" fillId="16" borderId="6" xfId="0" applyFont="1" applyFill="1" applyBorder="1" applyAlignment="1">
      <alignment horizontal="left" vertical="center"/>
    </xf>
    <xf numFmtId="0" fontId="15" fillId="16" borderId="7" xfId="0" applyFont="1" applyFill="1" applyBorder="1"/>
    <xf numFmtId="0" fontId="7" fillId="16" borderId="35" xfId="0" applyFont="1" applyFill="1" applyBorder="1" applyAlignment="1">
      <alignment horizontal="center"/>
    </xf>
    <xf numFmtId="4" fontId="15" fillId="16" borderId="2" xfId="0" applyNumberFormat="1" applyFont="1" applyFill="1" applyBorder="1" applyAlignment="1">
      <alignment horizontal="center"/>
    </xf>
    <xf numFmtId="4" fontId="15" fillId="16" borderId="7" xfId="0" applyNumberFormat="1" applyFont="1" applyFill="1" applyBorder="1" applyAlignment="1">
      <alignment horizontal="center"/>
    </xf>
    <xf numFmtId="4" fontId="15" fillId="16" borderId="2" xfId="0" applyNumberFormat="1" applyFont="1" applyFill="1" applyBorder="1" applyAlignment="1"/>
    <xf numFmtId="4" fontId="15" fillId="16" borderId="35" xfId="0" applyNumberFormat="1" applyFont="1" applyFill="1" applyBorder="1" applyAlignment="1"/>
    <xf numFmtId="4" fontId="15" fillId="16" borderId="2" xfId="0" applyNumberFormat="1" applyFont="1" applyFill="1" applyBorder="1" applyAlignment="1" applyProtection="1">
      <protection locked="0"/>
    </xf>
    <xf numFmtId="4" fontId="15" fillId="16" borderId="35" xfId="0" applyNumberFormat="1" applyFont="1" applyFill="1" applyBorder="1" applyAlignment="1" applyProtection="1">
      <protection locked="0"/>
    </xf>
    <xf numFmtId="4" fontId="15" fillId="16" borderId="29" xfId="0" applyNumberFormat="1" applyFont="1" applyFill="1" applyBorder="1" applyAlignment="1">
      <alignment horizontal="center"/>
    </xf>
    <xf numFmtId="0" fontId="7" fillId="0" borderId="6" xfId="0" applyFont="1" applyBorder="1" applyAlignment="1">
      <alignment horizontal="left"/>
    </xf>
    <xf numFmtId="0" fontId="7" fillId="0" borderId="7" xfId="0" applyFont="1" applyBorder="1" applyAlignment="1">
      <alignment horizontal="left"/>
    </xf>
    <xf numFmtId="0" fontId="7" fillId="0" borderId="35" xfId="0" applyFont="1" applyBorder="1" applyAlignment="1">
      <alignment horizontal="center"/>
    </xf>
    <xf numFmtId="4" fontId="7" fillId="0" borderId="29" xfId="0" applyNumberFormat="1" applyFont="1" applyBorder="1" applyAlignment="1">
      <alignment horizontal="center"/>
    </xf>
    <xf numFmtId="0" fontId="54" fillId="0" borderId="0" xfId="0" applyFont="1" applyBorder="1" applyAlignment="1">
      <alignment horizontal="left"/>
    </xf>
    <xf numFmtId="0" fontId="55" fillId="0" borderId="0" xfId="0" applyFont="1" applyBorder="1" applyAlignment="1">
      <alignment horizontal="left"/>
    </xf>
    <xf numFmtId="0" fontId="55" fillId="0" borderId="0" xfId="0" applyFont="1" applyBorder="1" applyAlignment="1">
      <alignment horizontal="center"/>
    </xf>
    <xf numFmtId="4" fontId="54" fillId="0" borderId="0" xfId="0" applyNumberFormat="1" applyFont="1" applyBorder="1" applyAlignment="1">
      <alignment horizontal="center"/>
    </xf>
    <xf numFmtId="4" fontId="54" fillId="0" borderId="0" xfId="0" applyNumberFormat="1" applyFont="1" applyBorder="1" applyAlignment="1" applyProtection="1">
      <alignment horizontal="center"/>
      <protection locked="0"/>
    </xf>
    <xf numFmtId="0" fontId="56" fillId="0" borderId="0" xfId="0" applyFont="1"/>
    <xf numFmtId="0" fontId="57" fillId="0" borderId="0" xfId="0" applyFont="1"/>
    <xf numFmtId="0" fontId="57" fillId="0" borderId="0" xfId="0" applyFont="1" applyAlignment="1">
      <alignment horizontal="left"/>
    </xf>
    <xf numFmtId="0" fontId="4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/>
    <xf numFmtId="0" fontId="32" fillId="0" borderId="0" xfId="9" applyFont="1" applyAlignment="1">
      <alignment horizontal="center"/>
    </xf>
    <xf numFmtId="4" fontId="35" fillId="16" borderId="37" xfId="9" applyNumberFormat="1" applyFont="1" applyFill="1" applyBorder="1" applyAlignment="1">
      <alignment horizontal="center"/>
    </xf>
    <xf numFmtId="4" fontId="35" fillId="16" borderId="39" xfId="9" applyNumberFormat="1" applyFont="1" applyFill="1" applyBorder="1" applyAlignment="1">
      <alignment horizontal="center"/>
    </xf>
    <xf numFmtId="4" fontId="35" fillId="16" borderId="38" xfId="9" applyNumberFormat="1" applyFont="1" applyFill="1" applyBorder="1" applyAlignment="1">
      <alignment horizontal="center"/>
    </xf>
    <xf numFmtId="0" fontId="5" fillId="0" borderId="0" xfId="0" applyFont="1" applyAlignment="1">
      <alignment vertical="center"/>
    </xf>
    <xf numFmtId="0" fontId="46" fillId="0" borderId="3" xfId="4" applyFont="1" applyBorder="1" applyAlignment="1">
      <alignment vertical="center"/>
    </xf>
    <xf numFmtId="0" fontId="44" fillId="0" borderId="2" xfId="9" applyFont="1" applyBorder="1"/>
    <xf numFmtId="0" fontId="8" fillId="0" borderId="1" xfId="0" applyFont="1" applyBorder="1" applyAlignment="1">
      <alignment horizontal="center" vertical="center"/>
    </xf>
    <xf numFmtId="0" fontId="59" fillId="0" borderId="1" xfId="0" applyFont="1" applyBorder="1" applyAlignment="1">
      <alignment horizontal="left" wrapText="1"/>
    </xf>
    <xf numFmtId="43" fontId="19" fillId="0" borderId="1" xfId="1" applyNumberFormat="1" applyFont="1" applyBorder="1" applyAlignment="1">
      <alignment horizontal="center" vertical="center"/>
    </xf>
    <xf numFmtId="43" fontId="19" fillId="0" borderId="29" xfId="1" applyNumberFormat="1" applyFont="1" applyFill="1" applyBorder="1" applyAlignment="1">
      <alignment horizontal="center" vertical="center"/>
    </xf>
    <xf numFmtId="0" fontId="17" fillId="0" borderId="1" xfId="0" applyFont="1" applyBorder="1" applyAlignment="1">
      <alignment horizontal="left" vertical="center"/>
    </xf>
    <xf numFmtId="0" fontId="17" fillId="0" borderId="1" xfId="0" applyFont="1" applyBorder="1" applyAlignment="1">
      <alignment horizontal="left" vertical="center" wrapText="1"/>
    </xf>
    <xf numFmtId="0" fontId="0" fillId="4" borderId="40" xfId="0" applyFill="1" applyBorder="1"/>
    <xf numFmtId="0" fontId="0" fillId="4" borderId="35" xfId="0" applyFill="1" applyBorder="1"/>
    <xf numFmtId="0" fontId="0" fillId="5" borderId="29" xfId="0" applyFill="1" applyBorder="1"/>
    <xf numFmtId="0" fontId="3" fillId="0" borderId="0" xfId="0" applyFont="1" applyAlignment="1">
      <alignment vertical="top" wrapText="1"/>
    </xf>
    <xf numFmtId="0" fontId="27" fillId="0" borderId="0" xfId="0" applyFont="1" applyAlignment="1">
      <alignment horizontal="center" vertical="top" wrapText="1"/>
    </xf>
    <xf numFmtId="0" fontId="61" fillId="0" borderId="0" xfId="0" applyFont="1"/>
    <xf numFmtId="0" fontId="44" fillId="0" borderId="6" xfId="9" applyFont="1" applyBorder="1"/>
    <xf numFmtId="0" fontId="32" fillId="0" borderId="3" xfId="9" applyFont="1" applyBorder="1" applyAlignment="1">
      <alignment horizontal="center"/>
    </xf>
    <xf numFmtId="0" fontId="32" fillId="0" borderId="29" xfId="9" applyFont="1" applyBorder="1" applyAlignment="1">
      <alignment horizontal="center"/>
    </xf>
    <xf numFmtId="49" fontId="8" fillId="3" borderId="1" xfId="0" applyNumberFormat="1" applyFont="1" applyFill="1" applyBorder="1" applyAlignment="1" applyProtection="1">
      <alignment horizontal="center" vertical="center"/>
      <protection locked="0"/>
    </xf>
    <xf numFmtId="0" fontId="8" fillId="3" borderId="1" xfId="0" applyFont="1" applyFill="1" applyBorder="1" applyAlignment="1" applyProtection="1">
      <alignment vertical="center"/>
      <protection locked="0"/>
    </xf>
    <xf numFmtId="0" fontId="8" fillId="3" borderId="1" xfId="0" applyFont="1" applyFill="1" applyBorder="1" applyAlignment="1" applyProtection="1">
      <alignment horizontal="center" vertical="center"/>
      <protection locked="0"/>
    </xf>
    <xf numFmtId="4" fontId="8" fillId="3" borderId="1" xfId="0" applyNumberFormat="1" applyFont="1" applyFill="1" applyBorder="1" applyAlignment="1" applyProtection="1">
      <alignment horizontal="right" vertical="center"/>
      <protection locked="0"/>
    </xf>
    <xf numFmtId="4" fontId="8" fillId="3" borderId="1" xfId="0" applyNumberFormat="1" applyFont="1" applyFill="1" applyBorder="1" applyAlignment="1" applyProtection="1">
      <alignment vertical="center"/>
      <protection locked="0"/>
    </xf>
    <xf numFmtId="4" fontId="8" fillId="3" borderId="1" xfId="0" applyNumberFormat="1" applyFont="1" applyFill="1" applyBorder="1" applyAlignment="1">
      <alignment horizontal="right" vertical="center"/>
    </xf>
    <xf numFmtId="49" fontId="13" fillId="0" borderId="1" xfId="0" applyNumberFormat="1" applyFont="1" applyFill="1" applyBorder="1" applyAlignment="1" applyProtection="1">
      <alignment horizontal="center" vertical="center"/>
      <protection locked="0"/>
    </xf>
    <xf numFmtId="0" fontId="13" fillId="0" borderId="1" xfId="0" applyFont="1" applyFill="1" applyBorder="1" applyAlignment="1" applyProtection="1">
      <alignment horizontal="center" vertical="center"/>
      <protection locked="0"/>
    </xf>
    <xf numFmtId="49" fontId="13" fillId="0" borderId="1" xfId="0" quotePrefix="1" applyNumberFormat="1" applyFont="1" applyFill="1" applyBorder="1" applyAlignment="1" applyProtection="1">
      <alignment horizontal="center" vertical="center"/>
      <protection locked="0"/>
    </xf>
    <xf numFmtId="0" fontId="13" fillId="0" borderId="1" xfId="0" applyFont="1" applyFill="1" applyBorder="1" applyAlignment="1" applyProtection="1">
      <alignment vertical="center" wrapText="1"/>
      <protection locked="0"/>
    </xf>
    <xf numFmtId="4" fontId="13" fillId="0" borderId="1" xfId="0" applyNumberFormat="1" applyFont="1" applyFill="1" applyBorder="1" applyAlignment="1" applyProtection="1">
      <alignment horizontal="right" vertical="center"/>
      <protection locked="0"/>
    </xf>
    <xf numFmtId="4" fontId="13" fillId="0" borderId="1" xfId="0" applyNumberFormat="1" applyFont="1" applyFill="1" applyBorder="1" applyAlignment="1" applyProtection="1">
      <alignment vertical="center"/>
      <protection locked="0"/>
    </xf>
    <xf numFmtId="4" fontId="13" fillId="0" borderId="1" xfId="0" applyNumberFormat="1" applyFont="1" applyFill="1" applyBorder="1" applyAlignment="1">
      <alignment horizontal="right" vertical="center"/>
    </xf>
    <xf numFmtId="0" fontId="29" fillId="0" borderId="1" xfId="0" applyFont="1" applyFill="1" applyBorder="1" applyAlignment="1" applyProtection="1">
      <alignment vertical="center" wrapText="1"/>
      <protection locked="0"/>
    </xf>
    <xf numFmtId="0" fontId="29" fillId="0" borderId="1" xfId="0" applyFont="1" applyFill="1" applyBorder="1" applyAlignment="1" applyProtection="1">
      <alignment horizontal="center" vertical="center"/>
      <protection locked="0"/>
    </xf>
    <xf numFmtId="4" fontId="29" fillId="0" borderId="1" xfId="0" applyNumberFormat="1" applyFont="1" applyFill="1" applyBorder="1" applyAlignment="1" applyProtection="1">
      <alignment horizontal="right" vertical="center"/>
      <protection locked="0"/>
    </xf>
    <xf numFmtId="4" fontId="29" fillId="0" borderId="1" xfId="0" applyNumberFormat="1" applyFont="1" applyFill="1" applyBorder="1" applyAlignment="1" applyProtection="1">
      <alignment vertical="center"/>
      <protection locked="0"/>
    </xf>
    <xf numFmtId="4" fontId="29" fillId="0" borderId="1" xfId="0" applyNumberFormat="1" applyFont="1" applyFill="1" applyBorder="1" applyAlignment="1">
      <alignment horizontal="right" vertical="center"/>
    </xf>
    <xf numFmtId="49" fontId="29" fillId="3" borderId="1" xfId="0" applyNumberFormat="1" applyFont="1" applyFill="1" applyBorder="1" applyAlignment="1" applyProtection="1">
      <alignment horizontal="center" vertical="center"/>
      <protection locked="0"/>
    </xf>
    <xf numFmtId="0" fontId="29" fillId="3" borderId="1" xfId="0" applyFont="1" applyFill="1" applyBorder="1" applyAlignment="1" applyProtection="1">
      <alignment vertical="center"/>
      <protection locked="0"/>
    </xf>
    <xf numFmtId="0" fontId="29" fillId="3" borderId="1" xfId="0" applyFont="1" applyFill="1" applyBorder="1" applyAlignment="1" applyProtection="1">
      <alignment horizontal="center" vertical="center"/>
      <protection locked="0"/>
    </xf>
    <xf numFmtId="4" fontId="29" fillId="3" borderId="1" xfId="0" applyNumberFormat="1" applyFont="1" applyFill="1" applyBorder="1" applyAlignment="1" applyProtection="1">
      <alignment horizontal="right" vertical="center"/>
      <protection locked="0"/>
    </xf>
    <xf numFmtId="4" fontId="29" fillId="3" borderId="1" xfId="0" applyNumberFormat="1" applyFont="1" applyFill="1" applyBorder="1" applyAlignment="1" applyProtection="1">
      <alignment vertical="center"/>
      <protection locked="0"/>
    </xf>
    <xf numFmtId="4" fontId="29" fillId="3" borderId="1" xfId="0" applyNumberFormat="1" applyFont="1" applyFill="1" applyBorder="1" applyAlignment="1">
      <alignment horizontal="right" vertical="center"/>
    </xf>
    <xf numFmtId="0" fontId="30" fillId="0" borderId="1" xfId="0" applyFont="1" applyBorder="1" applyAlignment="1">
      <alignment horizontal="center" vertical="center"/>
    </xf>
    <xf numFmtId="0" fontId="30" fillId="0" borderId="1" xfId="0" applyFont="1" applyBorder="1"/>
    <xf numFmtId="165" fontId="13" fillId="0" borderId="1" xfId="1" applyFont="1" applyFill="1" applyBorder="1" applyAlignment="1" applyProtection="1">
      <alignment horizontal="right" vertical="center"/>
      <protection locked="0"/>
    </xf>
    <xf numFmtId="165" fontId="13" fillId="0" borderId="1" xfId="1" applyFont="1" applyFill="1" applyBorder="1" applyAlignment="1" applyProtection="1">
      <alignment vertical="center"/>
      <protection locked="0"/>
    </xf>
    <xf numFmtId="0" fontId="13" fillId="0" borderId="1" xfId="0" applyFont="1" applyFill="1" applyBorder="1" applyAlignment="1">
      <alignment horizontal="center" wrapText="1"/>
    </xf>
    <xf numFmtId="0" fontId="30" fillId="0" borderId="1" xfId="0" applyFont="1" applyFill="1" applyBorder="1" applyAlignment="1">
      <alignment horizontal="center" vertical="center"/>
    </xf>
    <xf numFmtId="0" fontId="31" fillId="0" borderId="1" xfId="0" applyFont="1" applyBorder="1"/>
    <xf numFmtId="165" fontId="29" fillId="0" borderId="1" xfId="1" applyFont="1" applyFill="1" applyBorder="1" applyAlignment="1" applyProtection="1">
      <alignment horizontal="right" vertical="center"/>
      <protection locked="0"/>
    </xf>
    <xf numFmtId="165" fontId="29" fillId="0" borderId="1" xfId="1" applyFont="1" applyFill="1" applyBorder="1" applyAlignment="1" applyProtection="1">
      <alignment vertical="center"/>
      <protection locked="0"/>
    </xf>
    <xf numFmtId="165" fontId="29" fillId="0" borderId="1" xfId="1" applyFont="1" applyFill="1" applyBorder="1" applyAlignment="1">
      <alignment horizontal="right" vertical="center"/>
    </xf>
    <xf numFmtId="0" fontId="4" fillId="0" borderId="0" xfId="0" applyFont="1" applyFill="1" applyBorder="1" applyAlignment="1">
      <alignment horizontal="center" vertical="center"/>
    </xf>
    <xf numFmtId="0" fontId="62" fillId="0" borderId="0" xfId="0" applyFont="1" applyAlignment="1">
      <alignment horizontal="center" vertical="top" wrapText="1"/>
    </xf>
    <xf numFmtId="0" fontId="64" fillId="0" borderId="0" xfId="0" applyFont="1" applyAlignment="1">
      <alignment horizontal="center" vertical="top" wrapText="1"/>
    </xf>
    <xf numFmtId="0" fontId="63" fillId="0" borderId="0" xfId="0" applyFont="1" applyAlignment="1">
      <alignment vertical="top" wrapText="1"/>
    </xf>
    <xf numFmtId="0" fontId="8" fillId="4" borderId="8" xfId="0" applyFont="1" applyFill="1" applyBorder="1" applyAlignment="1" applyProtection="1">
      <alignment vertical="center"/>
      <protection locked="0"/>
    </xf>
    <xf numFmtId="0" fontId="8" fillId="4" borderId="4" xfId="0" applyFont="1" applyFill="1" applyBorder="1" applyAlignment="1" applyProtection="1">
      <alignment vertical="center"/>
      <protection locked="0"/>
    </xf>
    <xf numFmtId="0" fontId="8" fillId="4" borderId="4" xfId="0" applyFont="1" applyFill="1" applyBorder="1" applyAlignment="1">
      <alignment horizontal="left" vertical="center"/>
    </xf>
    <xf numFmtId="0" fontId="8" fillId="4" borderId="8" xfId="0" applyFont="1" applyFill="1" applyBorder="1" applyAlignment="1">
      <alignment horizontal="left" vertical="center"/>
    </xf>
    <xf numFmtId="0" fontId="8" fillId="4" borderId="36" xfId="0" applyFont="1" applyFill="1" applyBorder="1" applyAlignment="1" applyProtection="1">
      <alignment vertical="center"/>
      <protection locked="0"/>
    </xf>
    <xf numFmtId="0" fontId="8" fillId="4" borderId="5" xfId="0" applyFont="1" applyFill="1" applyBorder="1" applyAlignment="1">
      <alignment vertical="center"/>
    </xf>
    <xf numFmtId="0" fontId="8" fillId="4" borderId="0" xfId="0" applyFont="1" applyFill="1" applyBorder="1" applyAlignment="1">
      <alignment vertical="center"/>
    </xf>
    <xf numFmtId="0" fontId="8" fillId="4" borderId="0" xfId="0" applyFont="1" applyFill="1" applyBorder="1" applyAlignment="1" applyProtection="1">
      <alignment vertical="center"/>
      <protection locked="0"/>
    </xf>
    <xf numFmtId="4" fontId="8" fillId="4" borderId="0" xfId="0" applyNumberFormat="1" applyFont="1" applyFill="1" applyBorder="1" applyAlignment="1" applyProtection="1">
      <alignment vertical="center"/>
      <protection locked="0"/>
    </xf>
    <xf numFmtId="4" fontId="8" fillId="4" borderId="5" xfId="0" applyNumberFormat="1" applyFont="1" applyFill="1" applyBorder="1" applyAlignment="1" applyProtection="1">
      <alignment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" fontId="8" fillId="4" borderId="0" xfId="0" applyNumberFormat="1" applyFont="1" applyFill="1" applyBorder="1" applyAlignment="1" applyProtection="1">
      <alignment horizontal="left" vertical="center"/>
      <protection locked="0"/>
    </xf>
    <xf numFmtId="0" fontId="8" fillId="4" borderId="40" xfId="0" applyFont="1" applyFill="1" applyBorder="1" applyAlignment="1" applyProtection="1">
      <alignment horizontal="right" vertical="center"/>
      <protection locked="0"/>
    </xf>
    <xf numFmtId="49" fontId="8" fillId="4" borderId="0" xfId="0" applyNumberFormat="1" applyFont="1" applyFill="1" applyBorder="1" applyAlignment="1">
      <alignment horizontal="left" vertical="center"/>
    </xf>
    <xf numFmtId="0" fontId="8" fillId="4" borderId="5" xfId="0" applyFont="1" applyFill="1" applyBorder="1" applyAlignment="1" applyProtection="1">
      <alignment vertical="center"/>
      <protection locked="0"/>
    </xf>
    <xf numFmtId="0" fontId="8" fillId="4" borderId="40" xfId="0" applyFont="1" applyFill="1" applyBorder="1" applyAlignment="1" applyProtection="1">
      <alignment vertical="center"/>
      <protection locked="0"/>
    </xf>
    <xf numFmtId="0" fontId="8" fillId="4" borderId="6" xfId="0" applyFont="1" applyFill="1" applyBorder="1" applyAlignment="1"/>
    <xf numFmtId="0" fontId="8" fillId="4" borderId="7" xfId="0" applyFont="1" applyFill="1" applyBorder="1" applyAlignment="1"/>
    <xf numFmtId="0" fontId="8" fillId="4" borderId="35" xfId="0" applyFont="1" applyFill="1" applyBorder="1" applyAlignment="1"/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 wrapText="1"/>
    </xf>
    <xf numFmtId="0" fontId="39" fillId="0" borderId="0" xfId="0" applyFont="1" applyAlignment="1">
      <alignment vertical="top" wrapText="1"/>
    </xf>
    <xf numFmtId="0" fontId="64" fillId="0" borderId="0" xfId="0" applyFont="1" applyAlignment="1">
      <alignment horizontal="center" vertical="top" wrapText="1"/>
    </xf>
    <xf numFmtId="166" fontId="8" fillId="7" borderId="37" xfId="0" applyNumberFormat="1" applyFont="1" applyFill="1" applyBorder="1" applyAlignment="1">
      <alignment horizontal="center" vertical="center"/>
    </xf>
    <xf numFmtId="49" fontId="15" fillId="0" borderId="0" xfId="0" applyNumberFormat="1" applyFont="1" applyFill="1" applyBorder="1" applyAlignment="1">
      <alignment horizontal="center"/>
    </xf>
    <xf numFmtId="0" fontId="8" fillId="4" borderId="6" xfId="0" applyFont="1" applyFill="1" applyBorder="1" applyAlignment="1">
      <alignment vertical="center"/>
    </xf>
    <xf numFmtId="49" fontId="8" fillId="4" borderId="7" xfId="0" applyNumberFormat="1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vertical="center"/>
      <protection locked="0"/>
    </xf>
    <xf numFmtId="0" fontId="8" fillId="4" borderId="7" xfId="0" applyFont="1" applyFill="1" applyBorder="1" applyAlignment="1" applyProtection="1">
      <alignment vertical="center"/>
      <protection locked="0"/>
    </xf>
    <xf numFmtId="0" fontId="30" fillId="0" borderId="1" xfId="0" applyFont="1" applyBorder="1" applyAlignment="1">
      <alignment horizontal="left" wrapText="1"/>
    </xf>
    <xf numFmtId="0" fontId="31" fillId="0" borderId="1" xfId="0" applyFont="1" applyBorder="1" applyAlignment="1">
      <alignment horizontal="left" wrapText="1"/>
    </xf>
    <xf numFmtId="165" fontId="3" fillId="0" borderId="0" xfId="1" applyFont="1" applyFill="1" applyBorder="1" applyAlignment="1" applyProtection="1">
      <alignment horizontal="left" vertical="center"/>
      <protection locked="0"/>
    </xf>
    <xf numFmtId="165" fontId="3" fillId="0" borderId="6" xfId="1" applyFont="1" applyFill="1" applyBorder="1" applyAlignment="1" applyProtection="1">
      <alignment horizontal="left" vertical="center"/>
      <protection locked="0"/>
    </xf>
    <xf numFmtId="165" fontId="8" fillId="0" borderId="35" xfId="1" applyFont="1" applyFill="1" applyBorder="1" applyAlignment="1">
      <alignment horizontal="right" vertical="center"/>
    </xf>
    <xf numFmtId="0" fontId="8" fillId="4" borderId="7" xfId="0" applyFont="1" applyFill="1" applyBorder="1" applyAlignment="1">
      <alignment vertical="center"/>
    </xf>
    <xf numFmtId="0" fontId="8" fillId="4" borderId="35" xfId="0" applyFont="1" applyFill="1" applyBorder="1" applyAlignment="1" applyProtection="1">
      <alignment vertical="center"/>
      <protection locked="0"/>
    </xf>
    <xf numFmtId="0" fontId="35" fillId="0" borderId="0" xfId="9" applyFont="1" applyAlignment="1">
      <alignment horizontal="left"/>
    </xf>
    <xf numFmtId="0" fontId="7" fillId="3" borderId="2" xfId="0" applyFont="1" applyFill="1" applyBorder="1" applyAlignment="1">
      <alignment horizontal="left" vertical="center"/>
    </xf>
    <xf numFmtId="0" fontId="7" fillId="3" borderId="3" xfId="0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center" vertical="center"/>
    </xf>
    <xf numFmtId="0" fontId="39" fillId="0" borderId="0" xfId="0" applyFont="1" applyAlignment="1">
      <alignment vertical="top" wrapText="1"/>
    </xf>
    <xf numFmtId="0" fontId="63" fillId="0" borderId="0" xfId="0" applyFont="1" applyAlignment="1">
      <alignment horizontal="center" vertical="top" wrapText="1"/>
    </xf>
    <xf numFmtId="0" fontId="64" fillId="0" borderId="0" xfId="0" applyFont="1" applyAlignment="1">
      <alignment horizontal="center" vertical="top" wrapText="1"/>
    </xf>
    <xf numFmtId="0" fontId="4" fillId="0" borderId="0" xfId="0" applyFont="1" applyFill="1" applyBorder="1" applyAlignment="1">
      <alignment horizontal="center" vertical="center" wrapText="1"/>
    </xf>
    <xf numFmtId="0" fontId="9" fillId="0" borderId="30" xfId="0" applyFont="1" applyBorder="1" applyAlignment="1">
      <alignment horizontal="center" vertical="center" wrapText="1"/>
    </xf>
    <xf numFmtId="0" fontId="9" fillId="0" borderId="31" xfId="0" applyFont="1" applyBorder="1" applyAlignment="1">
      <alignment horizontal="center" vertical="center" wrapText="1"/>
    </xf>
    <xf numFmtId="0" fontId="9" fillId="0" borderId="34" xfId="0" applyFont="1" applyBorder="1" applyAlignment="1">
      <alignment horizontal="center" vertical="center" wrapText="1"/>
    </xf>
    <xf numFmtId="0" fontId="3" fillId="0" borderId="33" xfId="0" applyFont="1" applyBorder="1" applyAlignment="1">
      <alignment horizontal="center" vertical="top" wrapText="1"/>
    </xf>
    <xf numFmtId="0" fontId="3" fillId="0" borderId="0" xfId="0" applyFont="1" applyBorder="1" applyAlignment="1">
      <alignment horizontal="center" vertical="top" wrapText="1"/>
    </xf>
    <xf numFmtId="0" fontId="12" fillId="0" borderId="32" xfId="0" applyFont="1" applyBorder="1" applyAlignment="1">
      <alignment horizontal="left" vertical="top" wrapText="1"/>
    </xf>
    <xf numFmtId="0" fontId="12" fillId="0" borderId="23" xfId="0" applyFont="1" applyBorder="1" applyAlignment="1">
      <alignment horizontal="left" vertical="top" wrapText="1"/>
    </xf>
    <xf numFmtId="0" fontId="12" fillId="0" borderId="24" xfId="0" applyFont="1" applyBorder="1" applyAlignment="1">
      <alignment horizontal="left" vertical="top" wrapText="1"/>
    </xf>
    <xf numFmtId="0" fontId="12" fillId="0" borderId="26" xfId="0" applyFont="1" applyBorder="1" applyAlignment="1">
      <alignment horizontal="left" vertical="top" wrapText="1"/>
    </xf>
    <xf numFmtId="0" fontId="12" fillId="0" borderId="27" xfId="0" applyFont="1" applyBorder="1" applyAlignment="1">
      <alignment horizontal="left" vertical="top" wrapText="1"/>
    </xf>
    <xf numFmtId="0" fontId="12" fillId="0" borderId="28" xfId="0" applyFont="1" applyBorder="1" applyAlignment="1">
      <alignment horizontal="left" vertical="top" wrapText="1"/>
    </xf>
    <xf numFmtId="0" fontId="11" fillId="0" borderId="32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11" fillId="0" borderId="24" xfId="0" applyFont="1" applyBorder="1" applyAlignment="1">
      <alignment horizontal="center" vertical="center"/>
    </xf>
    <xf numFmtId="49" fontId="15" fillId="0" borderId="0" xfId="0" applyNumberFormat="1" applyFont="1" applyFill="1" applyBorder="1" applyAlignment="1">
      <alignment horizontal="center"/>
    </xf>
    <xf numFmtId="0" fontId="3" fillId="8" borderId="37" xfId="0" applyFont="1" applyFill="1" applyBorder="1" applyAlignment="1">
      <alignment horizontal="center" vertical="center" wrapText="1"/>
    </xf>
    <xf numFmtId="0" fontId="3" fillId="8" borderId="38" xfId="0" applyFont="1" applyFill="1" applyBorder="1" applyAlignment="1">
      <alignment horizontal="center" vertical="center" wrapText="1"/>
    </xf>
    <xf numFmtId="0" fontId="8" fillId="9" borderId="8" xfId="0" applyFont="1" applyFill="1" applyBorder="1" applyAlignment="1">
      <alignment horizontal="center" vertical="center" wrapText="1"/>
    </xf>
    <xf numFmtId="0" fontId="8" fillId="9" borderId="36" xfId="0" applyFont="1" applyFill="1" applyBorder="1" applyAlignment="1">
      <alignment horizontal="center" vertical="center" wrapText="1"/>
    </xf>
    <xf numFmtId="0" fontId="8" fillId="9" borderId="6" xfId="0" applyFont="1" applyFill="1" applyBorder="1" applyAlignment="1">
      <alignment horizontal="center" vertical="center" wrapText="1"/>
    </xf>
    <xf numFmtId="0" fontId="8" fillId="9" borderId="35" xfId="0" applyFont="1" applyFill="1" applyBorder="1" applyAlignment="1">
      <alignment horizontal="center" vertical="center" wrapText="1"/>
    </xf>
    <xf numFmtId="0" fontId="15" fillId="0" borderId="0" xfId="0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5" fillId="4" borderId="3" xfId="0" applyFont="1" applyFill="1" applyBorder="1" applyAlignment="1">
      <alignment horizontal="center" vertical="center" wrapText="1"/>
    </xf>
    <xf numFmtId="0" fontId="5" fillId="4" borderId="29" xfId="0" applyFont="1" applyFill="1" applyBorder="1" applyAlignment="1">
      <alignment horizontal="center" vertical="center" wrapText="1"/>
    </xf>
    <xf numFmtId="0" fontId="65" fillId="0" borderId="0" xfId="0" applyFont="1" applyAlignment="1">
      <alignment horizontal="center"/>
    </xf>
    <xf numFmtId="0" fontId="64" fillId="0" borderId="0" xfId="0" applyFont="1" applyAlignment="1">
      <alignment horizontal="center"/>
    </xf>
    <xf numFmtId="0" fontId="7" fillId="0" borderId="0" xfId="0" applyFont="1" applyFill="1" applyBorder="1" applyAlignment="1">
      <alignment horizontal="center"/>
    </xf>
    <xf numFmtId="166" fontId="8" fillId="7" borderId="37" xfId="0" applyNumberFormat="1" applyFont="1" applyFill="1" applyBorder="1" applyAlignment="1">
      <alignment horizontal="center" vertical="center"/>
    </xf>
    <xf numFmtId="166" fontId="8" fillId="7" borderId="38" xfId="0" applyNumberFormat="1" applyFont="1" applyFill="1" applyBorder="1" applyAlignment="1">
      <alignment horizontal="center" vertical="center"/>
    </xf>
    <xf numFmtId="0" fontId="3" fillId="0" borderId="0" xfId="0" applyFont="1" applyAlignment="1">
      <alignment vertical="top" wrapText="1"/>
    </xf>
    <xf numFmtId="0" fontId="27" fillId="0" borderId="0" xfId="0" applyFont="1" applyAlignment="1">
      <alignment horizontal="center" vertical="top" wrapText="1"/>
    </xf>
    <xf numFmtId="0" fontId="0" fillId="2" borderId="0" xfId="0" applyFont="1" applyFill="1" applyBorder="1" applyAlignment="1">
      <alignment horizontal="center"/>
    </xf>
    <xf numFmtId="0" fontId="3" fillId="2" borderId="0" xfId="0" applyFont="1" applyFill="1" applyBorder="1" applyAlignment="1">
      <alignment horizontal="center" wrapText="1"/>
    </xf>
    <xf numFmtId="0" fontId="0" fillId="2" borderId="0" xfId="0" applyFill="1" applyBorder="1" applyAlignment="1">
      <alignment horizontal="center"/>
    </xf>
    <xf numFmtId="0" fontId="18" fillId="5" borderId="2" xfId="0" applyFont="1" applyFill="1" applyBorder="1" applyAlignment="1">
      <alignment horizontal="center" vertical="center" wrapText="1" shrinkToFit="1"/>
    </xf>
    <xf numFmtId="0" fontId="18" fillId="5" borderId="3" xfId="0" applyFont="1" applyFill="1" applyBorder="1" applyAlignment="1">
      <alignment horizontal="center" vertical="center" wrapText="1" shrinkToFit="1"/>
    </xf>
    <xf numFmtId="0" fontId="17" fillId="0" borderId="2" xfId="0" applyFont="1" applyFill="1" applyBorder="1" applyAlignment="1">
      <alignment horizontal="left" vertical="center"/>
    </xf>
    <xf numFmtId="0" fontId="17" fillId="0" borderId="29" xfId="0" applyFont="1" applyFill="1" applyBorder="1" applyAlignment="1">
      <alignment horizontal="left" vertical="center"/>
    </xf>
    <xf numFmtId="0" fontId="27" fillId="0" borderId="0" xfId="0" applyFont="1" applyAlignment="1">
      <alignment horizontal="center" vertical="center" wrapText="1"/>
    </xf>
    <xf numFmtId="0" fontId="16" fillId="12" borderId="0" xfId="0" applyFont="1" applyFill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7" fillId="8" borderId="0" xfId="0" applyFont="1" applyFill="1" applyAlignment="1">
      <alignment horizontal="center" vertical="center"/>
    </xf>
    <xf numFmtId="0" fontId="21" fillId="0" borderId="0" xfId="0" applyFont="1" applyAlignment="1">
      <alignment horizontal="center" vertical="center"/>
    </xf>
    <xf numFmtId="0" fontId="4" fillId="0" borderId="54" xfId="0" applyFont="1" applyBorder="1" applyAlignment="1">
      <alignment horizontal="center" vertical="center" wrapText="1"/>
    </xf>
    <xf numFmtId="0" fontId="24" fillId="0" borderId="55" xfId="0" applyFont="1" applyBorder="1" applyAlignment="1">
      <alignment horizontal="center" vertical="center" wrapText="1"/>
    </xf>
    <xf numFmtId="0" fontId="24" fillId="0" borderId="56" xfId="0" applyFont="1" applyBorder="1" applyAlignment="1">
      <alignment horizontal="center" vertical="center" wrapText="1"/>
    </xf>
    <xf numFmtId="0" fontId="37" fillId="0" borderId="62" xfId="0" applyFont="1" applyBorder="1" applyAlignment="1"/>
    <xf numFmtId="0" fontId="38" fillId="0" borderId="0" xfId="0" applyFont="1" applyBorder="1" applyAlignment="1"/>
    <xf numFmtId="0" fontId="39" fillId="0" borderId="8" xfId="9" applyFont="1" applyBorder="1" applyAlignment="1">
      <alignment horizontal="center"/>
    </xf>
    <xf numFmtId="0" fontId="39" fillId="0" borderId="4" xfId="9" applyFont="1" applyBorder="1" applyAlignment="1">
      <alignment horizontal="center"/>
    </xf>
    <xf numFmtId="0" fontId="39" fillId="0" borderId="36" xfId="9" applyFont="1" applyBorder="1" applyAlignment="1">
      <alignment horizontal="center"/>
    </xf>
    <xf numFmtId="0" fontId="40" fillId="0" borderId="62" xfId="0" applyFont="1" applyBorder="1" applyAlignment="1">
      <alignment horizontal="left" vertical="center"/>
    </xf>
    <xf numFmtId="0" fontId="40" fillId="0" borderId="0" xfId="0" applyFont="1" applyBorder="1" applyAlignment="1">
      <alignment horizontal="left" vertical="center"/>
    </xf>
    <xf numFmtId="0" fontId="41" fillId="0" borderId="6" xfId="9" applyFont="1" applyBorder="1" applyAlignment="1">
      <alignment horizontal="center" vertical="center"/>
    </xf>
    <xf numFmtId="0" fontId="41" fillId="0" borderId="7" xfId="9" applyFont="1" applyBorder="1" applyAlignment="1">
      <alignment horizontal="center" vertical="center"/>
    </xf>
    <xf numFmtId="0" fontId="41" fillId="0" borderId="35" xfId="9" applyFont="1" applyBorder="1" applyAlignment="1">
      <alignment horizontal="center" vertical="center"/>
    </xf>
    <xf numFmtId="0" fontId="42" fillId="0" borderId="37" xfId="9" applyFont="1" applyBorder="1" applyAlignment="1">
      <alignment horizontal="center" vertical="center"/>
    </xf>
    <xf numFmtId="0" fontId="42" fillId="0" borderId="39" xfId="9" applyFont="1" applyBorder="1" applyAlignment="1">
      <alignment horizontal="center" vertical="center"/>
    </xf>
    <xf numFmtId="0" fontId="42" fillId="0" borderId="38" xfId="9" applyFont="1" applyBorder="1" applyAlignment="1">
      <alignment horizontal="center" vertical="center"/>
    </xf>
    <xf numFmtId="0" fontId="50" fillId="0" borderId="37" xfId="9" applyFont="1" applyBorder="1" applyAlignment="1">
      <alignment horizontal="center" vertical="center"/>
    </xf>
    <xf numFmtId="0" fontId="50" fillId="0" borderId="39" xfId="9" applyFont="1" applyBorder="1" applyAlignment="1">
      <alignment horizontal="center" vertical="center"/>
    </xf>
    <xf numFmtId="0" fontId="50" fillId="0" borderId="38" xfId="9" applyFont="1" applyBorder="1" applyAlignment="1">
      <alignment horizontal="center" vertical="center"/>
    </xf>
    <xf numFmtId="0" fontId="51" fillId="0" borderId="2" xfId="9" applyFont="1" applyBorder="1" applyAlignment="1">
      <alignment horizontal="center"/>
    </xf>
    <xf numFmtId="0" fontId="51" fillId="0" borderId="29" xfId="9" applyFont="1" applyBorder="1" applyAlignment="1">
      <alignment horizontal="center"/>
    </xf>
    <xf numFmtId="0" fontId="43" fillId="0" borderId="2" xfId="9" applyFont="1" applyBorder="1" applyAlignment="1">
      <alignment horizontal="center"/>
    </xf>
    <xf numFmtId="0" fontId="43" fillId="0" borderId="29" xfId="9" applyFont="1" applyBorder="1" applyAlignment="1">
      <alignment horizontal="center"/>
    </xf>
    <xf numFmtId="0" fontId="42" fillId="0" borderId="37" xfId="9" applyFont="1" applyBorder="1" applyAlignment="1">
      <alignment horizontal="center" vertical="top" wrapText="1"/>
    </xf>
    <xf numFmtId="0" fontId="42" fillId="0" borderId="39" xfId="9" applyFont="1" applyBorder="1" applyAlignment="1">
      <alignment horizontal="center" vertical="top" wrapText="1"/>
    </xf>
    <xf numFmtId="0" fontId="42" fillId="0" borderId="38" xfId="9" applyFont="1" applyBorder="1" applyAlignment="1">
      <alignment horizontal="center" vertical="top" wrapText="1"/>
    </xf>
    <xf numFmtId="4" fontId="15" fillId="0" borderId="6" xfId="0" applyNumberFormat="1" applyFont="1" applyBorder="1" applyAlignment="1">
      <alignment horizontal="center"/>
    </xf>
    <xf numFmtId="4" fontId="15" fillId="0" borderId="35" xfId="0" applyNumberFormat="1" applyFont="1" applyBorder="1" applyAlignment="1">
      <alignment horizontal="center"/>
    </xf>
    <xf numFmtId="4" fontId="15" fillId="0" borderId="71" xfId="0" applyNumberFormat="1" applyFont="1" applyBorder="1" applyAlignment="1">
      <alignment horizontal="center"/>
    </xf>
    <xf numFmtId="4" fontId="15" fillId="0" borderId="72" xfId="0" applyNumberFormat="1" applyFont="1" applyBorder="1" applyAlignment="1">
      <alignment horizontal="center"/>
    </xf>
    <xf numFmtId="4" fontId="15" fillId="0" borderId="71" xfId="0" applyNumberFormat="1" applyFont="1" applyBorder="1" applyAlignment="1" applyProtection="1">
      <alignment horizontal="center"/>
      <protection locked="0"/>
    </xf>
    <xf numFmtId="4" fontId="15" fillId="0" borderId="72" xfId="0" applyNumberFormat="1" applyFont="1" applyBorder="1" applyAlignment="1" applyProtection="1">
      <alignment horizontal="center"/>
      <protection locked="0"/>
    </xf>
    <xf numFmtId="0" fontId="15" fillId="0" borderId="37" xfId="0" applyFont="1" applyBorder="1" applyAlignment="1">
      <alignment horizontal="center" vertical="center"/>
    </xf>
    <xf numFmtId="0" fontId="15" fillId="0" borderId="38" xfId="0" applyFont="1" applyBorder="1" applyAlignment="1">
      <alignment horizontal="center" vertical="center"/>
    </xf>
    <xf numFmtId="0" fontId="15" fillId="0" borderId="37" xfId="0" applyFont="1" applyBorder="1" applyAlignment="1">
      <alignment horizontal="left" vertical="center" wrapText="1"/>
    </xf>
    <xf numFmtId="0" fontId="15" fillId="0" borderId="38" xfId="0" applyFont="1" applyBorder="1" applyAlignment="1">
      <alignment horizontal="left" vertical="center" wrapText="1"/>
    </xf>
    <xf numFmtId="4" fontId="15" fillId="0" borderId="67" xfId="0" applyNumberFormat="1" applyFont="1" applyBorder="1" applyAlignment="1">
      <alignment horizontal="center"/>
    </xf>
    <xf numFmtId="4" fontId="15" fillId="0" borderId="69" xfId="0" applyNumberFormat="1" applyFont="1" applyBorder="1" applyAlignment="1">
      <alignment horizontal="center"/>
    </xf>
    <xf numFmtId="4" fontId="15" fillId="0" borderId="67" xfId="0" applyNumberFormat="1" applyFont="1" applyBorder="1" applyAlignment="1" applyProtection="1">
      <alignment horizontal="center"/>
      <protection locked="0"/>
    </xf>
    <xf numFmtId="4" fontId="15" fillId="0" borderId="69" xfId="0" applyNumberFormat="1" applyFont="1" applyBorder="1" applyAlignment="1" applyProtection="1">
      <alignment horizontal="center"/>
      <protection locked="0"/>
    </xf>
    <xf numFmtId="0" fontId="28" fillId="0" borderId="37" xfId="11" applyFont="1" applyBorder="1" applyAlignment="1">
      <alignment horizontal="center" vertical="center"/>
    </xf>
    <xf numFmtId="0" fontId="28" fillId="0" borderId="38" xfId="11" applyFont="1" applyBorder="1" applyAlignment="1">
      <alignment horizontal="center" vertical="center"/>
    </xf>
    <xf numFmtId="0" fontId="28" fillId="0" borderId="37" xfId="11" applyFont="1" applyBorder="1" applyAlignment="1">
      <alignment horizontal="left" vertical="center"/>
    </xf>
    <xf numFmtId="0" fontId="28" fillId="0" borderId="38" xfId="11" applyFont="1" applyBorder="1" applyAlignment="1">
      <alignment horizontal="left" vertical="center"/>
    </xf>
    <xf numFmtId="4" fontId="15" fillId="0" borderId="68" xfId="0" applyNumberFormat="1" applyFont="1" applyBorder="1" applyAlignment="1">
      <alignment horizontal="center"/>
    </xf>
    <xf numFmtId="4" fontId="15" fillId="0" borderId="6" xfId="0" applyNumberFormat="1" applyFont="1" applyBorder="1" applyAlignment="1" applyProtection="1">
      <alignment horizontal="center"/>
      <protection locked="0"/>
    </xf>
    <xf numFmtId="4" fontId="15" fillId="0" borderId="35" xfId="0" applyNumberFormat="1" applyFont="1" applyBorder="1" applyAlignment="1" applyProtection="1">
      <alignment horizontal="center"/>
      <protection locked="0"/>
    </xf>
    <xf numFmtId="0" fontId="3" fillId="0" borderId="37" xfId="0" applyFont="1" applyBorder="1" applyAlignment="1">
      <alignment horizontal="center" vertical="center"/>
    </xf>
    <xf numFmtId="0" fontId="3" fillId="0" borderId="38" xfId="0" applyFont="1" applyBorder="1" applyAlignment="1">
      <alignment horizontal="center" vertical="center"/>
    </xf>
    <xf numFmtId="4" fontId="7" fillId="0" borderId="2" xfId="0" applyNumberFormat="1" applyFont="1" applyBorder="1" applyAlignment="1">
      <alignment horizontal="center"/>
    </xf>
    <xf numFmtId="4" fontId="7" fillId="0" borderId="29" xfId="0" applyNumberFormat="1" applyFont="1" applyBorder="1" applyAlignment="1">
      <alignment horizontal="center"/>
    </xf>
    <xf numFmtId="4" fontId="7" fillId="0" borderId="2" xfId="0" applyNumberFormat="1" applyFont="1" applyBorder="1" applyAlignment="1" applyProtection="1">
      <alignment horizontal="center"/>
      <protection locked="0"/>
    </xf>
    <xf numFmtId="4" fontId="7" fillId="0" borderId="29" xfId="0" applyNumberFormat="1" applyFont="1" applyBorder="1" applyAlignment="1" applyProtection="1">
      <alignment horizontal="center"/>
      <protection locked="0"/>
    </xf>
    <xf numFmtId="4" fontId="8" fillId="0" borderId="29" xfId="0" applyNumberFormat="1" applyFont="1" applyBorder="1" applyAlignment="1">
      <alignment horizontal="center"/>
    </xf>
    <xf numFmtId="4" fontId="15" fillId="0" borderId="2" xfId="0" applyNumberFormat="1" applyFont="1" applyBorder="1" applyAlignment="1" applyProtection="1">
      <alignment horizontal="center"/>
      <protection locked="0"/>
    </xf>
    <xf numFmtId="4" fontId="3" fillId="0" borderId="29" xfId="0" applyNumberFormat="1" applyFont="1" applyBorder="1" applyAlignment="1" applyProtection="1">
      <alignment horizontal="center"/>
      <protection locked="0"/>
    </xf>
    <xf numFmtId="0" fontId="7" fillId="3" borderId="2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8" fillId="4" borderId="5" xfId="0" applyFont="1" applyFill="1" applyBorder="1" applyAlignment="1">
      <alignment horizontal="left" vertical="center" wrapText="1"/>
    </xf>
    <xf numFmtId="0" fontId="0" fillId="0" borderId="40" xfId="0" applyBorder="1" applyAlignment="1">
      <alignment horizontal="left"/>
    </xf>
    <xf numFmtId="0" fontId="8" fillId="4" borderId="0" xfId="0" applyFont="1" applyFill="1" applyBorder="1" applyAlignment="1">
      <alignment horizontal="left" vertical="center" wrapText="1"/>
    </xf>
    <xf numFmtId="0" fontId="8" fillId="4" borderId="40" xfId="0" applyFont="1" applyFill="1" applyBorder="1" applyAlignment="1">
      <alignment horizontal="left" vertical="center" wrapText="1"/>
    </xf>
  </cellXfs>
  <cellStyles count="12">
    <cellStyle name="0,0_x000d_&#10;NA_x000d_&#10; 2" xfId="5"/>
    <cellStyle name="Estilo 1" xfId="3"/>
    <cellStyle name="Moeda" xfId="10" builtinId="4"/>
    <cellStyle name="Normal" xfId="0" builtinId="0"/>
    <cellStyle name="Normal 2" xfId="4"/>
    <cellStyle name="Normal 2 2" xfId="11"/>
    <cellStyle name="Normal 3" xfId="9"/>
    <cellStyle name="Porcentagem" xfId="2" builtinId="5"/>
    <cellStyle name="Porcentagem 2" xfId="6"/>
    <cellStyle name="Separador de milhares" xfId="1" builtinId="3"/>
    <cellStyle name="Separador de milhares 3" xfId="8"/>
    <cellStyle name="Vírgula 2" xfId="7"/>
  </cellStyles>
  <dxfs count="0"/>
  <tableStyles count="0" defaultTableStyle="TableStyleMedium2" defaultPivotStyle="PivotStyleLight16"/>
  <colors>
    <mruColors>
      <color rgb="FFFFFF66"/>
      <color rgb="FF66FFFF"/>
      <color rgb="FFFFFF00"/>
      <color rgb="FFFFFF99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28575</xdr:rowOff>
    </xdr:from>
    <xdr:to>
      <xdr:col>2</xdr:col>
      <xdr:colOff>0</xdr:colOff>
      <xdr:row>15</xdr:row>
      <xdr:rowOff>0</xdr:rowOff>
    </xdr:to>
    <xdr:cxnSp macro="">
      <xdr:nvCxnSpPr>
        <xdr:cNvPr id="2" name="Conector reto 2"/>
        <xdr:cNvCxnSpPr>
          <a:cxnSpLocks noChangeShapeType="1"/>
        </xdr:cNvCxnSpPr>
      </xdr:nvCxnSpPr>
      <xdr:spPr bwMode="auto">
        <a:xfrm>
          <a:off x="0" y="1285875"/>
          <a:ext cx="2619375" cy="371475"/>
        </a:xfrm>
        <a:prstGeom prst="line">
          <a:avLst/>
        </a:prstGeom>
        <a:noFill/>
        <a:ln w="9525" algn="ctr">
          <a:solidFill>
            <a:srgbClr val="000000"/>
          </a:solidFill>
          <a:round/>
          <a:headEnd/>
          <a:tailEnd/>
        </a:ln>
      </xdr:spPr>
    </xdr:cxn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152400</xdr:colOff>
      <xdr:row>15</xdr:row>
      <xdr:rowOff>171450</xdr:rowOff>
    </xdr:from>
    <xdr:to>
      <xdr:col>3</xdr:col>
      <xdr:colOff>104775</xdr:colOff>
      <xdr:row>17</xdr:row>
      <xdr:rowOff>152400</xdr:rowOff>
    </xdr:to>
    <xdr:pic>
      <xdr:nvPicPr>
        <xdr:cNvPr id="2" name="Picture 1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152400" y="4438650"/>
          <a:ext cx="2952750" cy="3143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85725</xdr:colOff>
      <xdr:row>19</xdr:row>
      <xdr:rowOff>9525</xdr:rowOff>
    </xdr:from>
    <xdr:to>
      <xdr:col>3</xdr:col>
      <xdr:colOff>95250</xdr:colOff>
      <xdr:row>26</xdr:row>
      <xdr:rowOff>85725</xdr:rowOff>
    </xdr:to>
    <xdr:sp macro="" textlink="">
      <xdr:nvSpPr>
        <xdr:cNvPr id="3" name="Text Box 11"/>
        <xdr:cNvSpPr txBox="1">
          <a:spLocks noChangeArrowheads="1"/>
        </xdr:cNvSpPr>
      </xdr:nvSpPr>
      <xdr:spPr bwMode="auto">
        <a:xfrm>
          <a:off x="85725" y="4933950"/>
          <a:ext cx="3009900" cy="120967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Onde: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AC: taxa de administração central;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S: taxa de seguros;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R: taxa de riscos;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G: taxa de garantias;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DF: taxa de despesas financeiras;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L: taxa de lucro/remuneração;</a:t>
          </a:r>
        </a:p>
        <a:p>
          <a:pPr algn="l" rtl="0">
            <a:defRPr sz="1000"/>
          </a:pPr>
          <a:r>
            <a:rPr lang="pt-BR" sz="1000" b="0" i="0" u="none" strike="noStrike" baseline="0">
              <a:solidFill>
                <a:srgbClr val="000000"/>
              </a:solidFill>
              <a:latin typeface="Calibri"/>
            </a:rPr>
            <a:t>I: taxa de incidência de impostos (PIS, COFINS, ISS).</a:t>
          </a:r>
          <a:endParaRPr lang="pt-BR" sz="1100" b="0" i="0" u="none" strike="noStrike" baseline="0">
            <a:solidFill>
              <a:srgbClr val="000000"/>
            </a:solidFill>
            <a:latin typeface="Calibri"/>
          </a:endParaRPr>
        </a:p>
        <a:p>
          <a:pPr algn="l" rtl="0">
            <a:defRPr sz="1000"/>
          </a:pPr>
          <a:endParaRPr lang="pt-BR" sz="1100" b="0" i="0" u="none" strike="noStrike" baseline="0">
            <a:solidFill>
              <a:srgbClr val="000000"/>
            </a:solidFill>
            <a:latin typeface="Calibri"/>
          </a:endParaRPr>
        </a:p>
      </xdr:txBody>
    </xdr:sp>
    <xdr:clientData/>
  </xdr:twoCellAnchor>
  <xdr:twoCellAnchor>
    <xdr:from>
      <xdr:col>3</xdr:col>
      <xdr:colOff>257175</xdr:colOff>
      <xdr:row>17</xdr:row>
      <xdr:rowOff>57150</xdr:rowOff>
    </xdr:from>
    <xdr:to>
      <xdr:col>5</xdr:col>
      <xdr:colOff>647700</xdr:colOff>
      <xdr:row>26</xdr:row>
      <xdr:rowOff>95250</xdr:rowOff>
    </xdr:to>
    <xdr:sp macro="" textlink="">
      <xdr:nvSpPr>
        <xdr:cNvPr id="4" name="Text Box 24"/>
        <xdr:cNvSpPr txBox="1">
          <a:spLocks noChangeArrowheads="1"/>
        </xdr:cNvSpPr>
      </xdr:nvSpPr>
      <xdr:spPr bwMode="auto">
        <a:xfrm>
          <a:off x="3257550" y="4657725"/>
          <a:ext cx="2390775" cy="1495425"/>
        </a:xfrm>
        <a:prstGeom prst="rect">
          <a:avLst/>
        </a:prstGeom>
        <a:solidFill>
          <a:srgbClr val="FFFFFF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pt-BR" sz="800" b="0" i="0" u="none" strike="noStrike" baseline="0">
              <a:solidFill>
                <a:srgbClr val="FF0000"/>
              </a:solidFill>
              <a:latin typeface="Calibri"/>
            </a:rPr>
            <a:t>(*) - Foi publicada, em 19/07/2013, a Lei nr. 12.844/2013, alterando os setores a serem beneficiados com o regime de desoneração da folha de pagamento.  Para empresas do setor de Construção de Rodovias e Ferrovias Civil deverão ser acrescentados 2 % no item "Tributos". A desoneração recai sobre a empresa, e não sobre o tipo de obra, portanto deve-se considerar qual a classificação da empresa conforme seu contrato social e atividade de maior renda.</a:t>
          </a: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9</xdr:row>
      <xdr:rowOff>28575</xdr:rowOff>
    </xdr:from>
    <xdr:to>
      <xdr:col>2</xdr:col>
      <xdr:colOff>0</xdr:colOff>
      <xdr:row>11</xdr:row>
      <xdr:rowOff>0</xdr:rowOff>
    </xdr:to>
    <xdr:cxnSp macro="">
      <xdr:nvCxnSpPr>
        <xdr:cNvPr id="2" name="Conector reto 2"/>
        <xdr:cNvCxnSpPr>
          <a:cxnSpLocks noChangeShapeType="1"/>
        </xdr:cNvCxnSpPr>
      </xdr:nvCxnSpPr>
      <xdr:spPr bwMode="auto">
        <a:xfrm>
          <a:off x="0" y="2638425"/>
          <a:ext cx="1895475" cy="352425"/>
        </a:xfrm>
        <a:prstGeom prst="line">
          <a:avLst/>
        </a:prstGeom>
        <a:noFill/>
        <a:ln w="9525" algn="ctr">
          <a:solidFill>
            <a:srgbClr val="000000"/>
          </a:solidFill>
          <a:round/>
          <a:headEnd/>
          <a:tailEnd/>
        </a:ln>
      </xdr:spPr>
    </xdr:cxnSp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oleObject" Target="../embeddings/oleObject5.bin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4.bin"/><Relationship Id="rId5" Type="http://schemas.openxmlformats.org/officeDocument/2006/relationships/oleObject" Target="../embeddings/oleObject3.bin"/><Relationship Id="rId4" Type="http://schemas.openxmlformats.org/officeDocument/2006/relationships/oleObject" Target="../embeddings/oleObject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Relationship Id="rId4" Type="http://schemas.openxmlformats.org/officeDocument/2006/relationships/oleObject" Target="../embeddings/oleObject6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7.bin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4" Type="http://schemas.openxmlformats.org/officeDocument/2006/relationships/oleObject" Target="../embeddings/oleObject8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E32"/>
  <sheetViews>
    <sheetView showGridLines="0" showZeros="0" topLeftCell="A7" zoomScaleSheetLayoutView="100" workbookViewId="0">
      <selection activeCell="D32" sqref="D32"/>
    </sheetView>
  </sheetViews>
  <sheetFormatPr defaultRowHeight="14.25"/>
  <cols>
    <col min="1" max="1" width="6.5703125" style="7" customWidth="1"/>
    <col min="2" max="2" width="11" style="7" customWidth="1"/>
    <col min="3" max="3" width="11.5703125" style="7" customWidth="1"/>
    <col min="4" max="4" width="74.42578125" style="8" customWidth="1"/>
    <col min="5" max="5" width="7.5703125" style="25" customWidth="1"/>
    <col min="6" max="6" width="11" style="11" customWidth="1"/>
    <col min="7" max="7" width="11.28515625" style="4" customWidth="1"/>
    <col min="8" max="8" width="14.85546875" style="12" customWidth="1"/>
    <col min="9" max="9" width="14.5703125" style="4" customWidth="1"/>
    <col min="10" max="11" width="10.42578125" style="4" bestFit="1" customWidth="1"/>
    <col min="12" max="12" width="11.42578125" style="3" bestFit="1" customWidth="1"/>
    <col min="13" max="13" width="10.42578125" style="4" bestFit="1" customWidth="1"/>
    <col min="14" max="16" width="11.140625" style="4" bestFit="1" customWidth="1"/>
    <col min="17" max="17" width="10.42578125" style="4" bestFit="1" customWidth="1"/>
    <col min="18" max="19" width="11.42578125" style="4" bestFit="1" customWidth="1"/>
    <col min="20" max="20" width="11.5703125" style="4" bestFit="1" customWidth="1"/>
    <col min="21" max="23" width="11.140625" style="4" bestFit="1" customWidth="1"/>
    <col min="24" max="30" width="11.5703125" style="4" bestFit="1" customWidth="1"/>
    <col min="31" max="31" width="10.42578125" style="4" bestFit="1" customWidth="1"/>
    <col min="32" max="32" width="12.7109375" style="3" bestFit="1" customWidth="1"/>
    <col min="33" max="16384" width="9.140625" style="3"/>
  </cols>
  <sheetData>
    <row r="1" spans="1:31">
      <c r="E1" s="308"/>
    </row>
    <row r="2" spans="1:31">
      <c r="E2" s="308"/>
    </row>
    <row r="3" spans="1:31" ht="27.75">
      <c r="B3" s="352"/>
      <c r="C3" s="309"/>
      <c r="E3" s="308"/>
    </row>
    <row r="4" spans="1:31" ht="26.25" customHeight="1">
      <c r="B4" s="352"/>
      <c r="C4" s="353" t="s">
        <v>156</v>
      </c>
      <c r="D4" s="353"/>
      <c r="E4" s="353"/>
      <c r="F4" s="353"/>
      <c r="G4" s="353"/>
      <c r="H4" s="353"/>
    </row>
    <row r="5" spans="1:31" ht="21" customHeight="1">
      <c r="B5" s="352"/>
      <c r="C5" s="354" t="s">
        <v>157</v>
      </c>
      <c r="D5" s="354"/>
      <c r="E5" s="354"/>
      <c r="F5" s="354"/>
      <c r="G5" s="354"/>
      <c r="H5" s="354"/>
    </row>
    <row r="6" spans="1:31">
      <c r="E6" s="308"/>
    </row>
    <row r="7" spans="1:31" ht="15" customHeight="1">
      <c r="E7" s="157"/>
    </row>
    <row r="8" spans="1:31" ht="15.75">
      <c r="A8" s="349" t="s">
        <v>38</v>
      </c>
      <c r="B8" s="350"/>
      <c r="C8" s="350"/>
      <c r="D8" s="350"/>
      <c r="E8" s="350"/>
      <c r="F8" s="350"/>
      <c r="G8" s="350"/>
      <c r="H8" s="350"/>
    </row>
    <row r="9" spans="1:31" ht="6.75" customHeight="1">
      <c r="A9" s="13"/>
      <c r="B9" s="13"/>
      <c r="C9" s="13"/>
      <c r="D9" s="13"/>
      <c r="E9" s="13"/>
      <c r="F9" s="10"/>
      <c r="G9" s="13"/>
      <c r="H9" s="14"/>
    </row>
    <row r="10" spans="1:31" ht="17.25" customHeight="1">
      <c r="A10" s="15" t="s">
        <v>120</v>
      </c>
      <c r="B10" s="16"/>
      <c r="C10" s="16"/>
      <c r="D10" s="16"/>
      <c r="E10" s="315" t="s">
        <v>171</v>
      </c>
      <c r="F10" s="16"/>
      <c r="G10" s="16"/>
      <c r="H10" s="16"/>
    </row>
    <row r="11" spans="1:31" ht="18.75" customHeight="1">
      <c r="A11" s="19" t="s">
        <v>152</v>
      </c>
      <c r="B11" s="23"/>
      <c r="C11" s="23"/>
      <c r="D11" s="17"/>
      <c r="E11" s="20" t="s">
        <v>111</v>
      </c>
      <c r="F11" s="22"/>
      <c r="G11" s="18"/>
      <c r="H11" s="21"/>
    </row>
    <row r="12" spans="1:31" ht="17.25" customHeight="1">
      <c r="A12" s="26" t="s">
        <v>107</v>
      </c>
      <c r="B12" s="24"/>
      <c r="C12" s="29"/>
      <c r="D12" s="29" t="s">
        <v>155</v>
      </c>
      <c r="E12" s="27" t="s">
        <v>118</v>
      </c>
      <c r="F12" s="28"/>
      <c r="G12" s="28"/>
      <c r="H12" s="28"/>
    </row>
    <row r="13" spans="1:31" ht="7.5" customHeight="1">
      <c r="A13" s="351"/>
      <c r="B13" s="351"/>
      <c r="C13" s="351"/>
      <c r="D13" s="351"/>
      <c r="E13" s="351"/>
      <c r="F13" s="351"/>
      <c r="G13" s="351"/>
      <c r="H13" s="351"/>
      <c r="J13" s="3"/>
      <c r="K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s="1" customFormat="1" ht="39" customHeight="1">
      <c r="A14" s="161" t="s">
        <v>7</v>
      </c>
      <c r="B14" s="162" t="s">
        <v>26</v>
      </c>
      <c r="C14" s="162" t="s">
        <v>27</v>
      </c>
      <c r="D14" s="162" t="s">
        <v>28</v>
      </c>
      <c r="E14" s="163" t="s">
        <v>6</v>
      </c>
      <c r="F14" s="164" t="s">
        <v>5</v>
      </c>
      <c r="G14" s="165" t="s">
        <v>30</v>
      </c>
      <c r="H14" s="165" t="s">
        <v>29</v>
      </c>
      <c r="I14" s="6"/>
      <c r="J14" s="5"/>
      <c r="K14" s="5"/>
      <c r="L14" s="5"/>
      <c r="M14" s="5"/>
      <c r="N14" s="5"/>
      <c r="O14" s="5"/>
      <c r="P14" s="5"/>
      <c r="Q14" s="5"/>
      <c r="R14" s="6"/>
      <c r="S14" s="2"/>
      <c r="T14" s="5">
        <v>1</v>
      </c>
      <c r="U14" s="5">
        <v>2</v>
      </c>
      <c r="V14" s="5">
        <v>3</v>
      </c>
      <c r="W14" s="5">
        <v>4</v>
      </c>
      <c r="X14" s="5">
        <v>5</v>
      </c>
      <c r="Y14" s="5">
        <v>6</v>
      </c>
      <c r="Z14" s="5">
        <v>7</v>
      </c>
      <c r="AA14" s="5">
        <v>8</v>
      </c>
      <c r="AB14" s="5">
        <v>9</v>
      </c>
      <c r="AC14" s="5">
        <v>10</v>
      </c>
      <c r="AD14" s="5">
        <v>11</v>
      </c>
      <c r="AE14" s="5">
        <v>12</v>
      </c>
    </row>
    <row r="15" spans="1:31" s="1" customFormat="1" ht="15">
      <c r="A15" s="274" t="s">
        <v>3</v>
      </c>
      <c r="B15" s="274"/>
      <c r="C15" s="274"/>
      <c r="D15" s="275" t="s">
        <v>0</v>
      </c>
      <c r="E15" s="276"/>
      <c r="F15" s="277"/>
      <c r="G15" s="278"/>
      <c r="H15" s="279"/>
      <c r="I15" s="6"/>
      <c r="J15" s="5"/>
      <c r="K15" s="5"/>
      <c r="L15" s="5"/>
      <c r="M15" s="5"/>
      <c r="N15" s="5"/>
      <c r="O15" s="5"/>
      <c r="P15" s="5"/>
      <c r="Q15" s="5"/>
      <c r="R15" s="6"/>
      <c r="S15" s="2"/>
      <c r="T15" s="5"/>
      <c r="U15" s="5"/>
      <c r="V15" s="5"/>
      <c r="W15" s="5"/>
      <c r="X15" s="5"/>
      <c r="Y15" s="5"/>
      <c r="Z15" s="5"/>
      <c r="AA15" s="5"/>
      <c r="AB15" s="5"/>
      <c r="AC15" s="5"/>
      <c r="AD15" s="5"/>
      <c r="AE15" s="5"/>
    </row>
    <row r="16" spans="1:31" s="1" customFormat="1" ht="15">
      <c r="A16" s="280" t="s">
        <v>2</v>
      </c>
      <c r="B16" s="281" t="s">
        <v>106</v>
      </c>
      <c r="C16" s="282" t="s">
        <v>15</v>
      </c>
      <c r="D16" s="283" t="s">
        <v>25</v>
      </c>
      <c r="E16" s="281" t="s">
        <v>8</v>
      </c>
      <c r="F16" s="284">
        <v>6</v>
      </c>
      <c r="G16" s="285">
        <v>326.91000000000003</v>
      </c>
      <c r="H16" s="286">
        <f>F16*G16</f>
        <v>1961.46</v>
      </c>
      <c r="I16" s="6"/>
      <c r="J16" s="5"/>
      <c r="K16" s="5"/>
      <c r="L16" s="5"/>
      <c r="M16" s="5"/>
      <c r="N16" s="5"/>
      <c r="O16" s="5"/>
      <c r="P16" s="5"/>
      <c r="Q16" s="5"/>
      <c r="R16" s="6"/>
      <c r="S16" s="2"/>
      <c r="T16" s="5"/>
      <c r="U16" s="5"/>
      <c r="V16" s="5"/>
      <c r="W16" s="5"/>
      <c r="X16" s="5"/>
      <c r="Y16" s="5"/>
      <c r="Z16" s="5"/>
      <c r="AA16" s="5"/>
      <c r="AB16" s="5"/>
      <c r="AC16" s="5"/>
      <c r="AD16" s="5"/>
      <c r="AE16" s="5"/>
    </row>
    <row r="17" spans="1:31" s="1" customFormat="1" ht="15" customHeight="1">
      <c r="A17" s="280"/>
      <c r="B17" s="281"/>
      <c r="C17" s="282"/>
      <c r="D17" s="287" t="s">
        <v>14</v>
      </c>
      <c r="E17" s="288"/>
      <c r="F17" s="289"/>
      <c r="G17" s="290"/>
      <c r="H17" s="291">
        <f>H16</f>
        <v>1961.46</v>
      </c>
      <c r="I17" s="6"/>
      <c r="J17" s="5"/>
      <c r="K17" s="5"/>
      <c r="L17" s="5"/>
      <c r="M17" s="5"/>
      <c r="N17" s="5"/>
      <c r="O17" s="5"/>
      <c r="P17" s="5"/>
      <c r="Q17" s="5"/>
      <c r="R17" s="6"/>
      <c r="S17" s="2"/>
      <c r="T17" s="5"/>
      <c r="U17" s="5"/>
      <c r="V17" s="5"/>
      <c r="W17" s="5"/>
      <c r="X17" s="5"/>
      <c r="Y17" s="5"/>
      <c r="Z17" s="5"/>
      <c r="AA17" s="5"/>
      <c r="AB17" s="5"/>
      <c r="AC17" s="5"/>
      <c r="AD17" s="5"/>
      <c r="AE17" s="5"/>
    </row>
    <row r="18" spans="1:31" s="1" customFormat="1" ht="15">
      <c r="A18" s="292" t="s">
        <v>1</v>
      </c>
      <c r="B18" s="292"/>
      <c r="C18" s="292"/>
      <c r="D18" s="293" t="s">
        <v>11</v>
      </c>
      <c r="E18" s="294"/>
      <c r="F18" s="295"/>
      <c r="G18" s="296"/>
      <c r="H18" s="297"/>
      <c r="I18" s="6"/>
      <c r="J18" s="5"/>
      <c r="K18" s="5"/>
      <c r="L18" s="5"/>
      <c r="M18" s="5"/>
      <c r="N18" s="5"/>
      <c r="O18" s="5"/>
      <c r="P18" s="5"/>
      <c r="Q18" s="5"/>
      <c r="R18" s="6"/>
      <c r="S18" s="2"/>
      <c r="T18" s="5"/>
      <c r="U18" s="5"/>
      <c r="V18" s="5"/>
      <c r="W18" s="5"/>
      <c r="X18" s="5"/>
      <c r="Y18" s="5"/>
      <c r="Z18" s="5"/>
      <c r="AA18" s="5"/>
      <c r="AB18" s="5"/>
      <c r="AC18" s="5"/>
      <c r="AD18" s="5"/>
      <c r="AE18" s="5"/>
    </row>
    <row r="19" spans="1:31" s="1" customFormat="1" ht="15.75" customHeight="1">
      <c r="A19" s="280" t="s">
        <v>22</v>
      </c>
      <c r="B19" s="281" t="s">
        <v>106</v>
      </c>
      <c r="C19" s="298" t="s">
        <v>20</v>
      </c>
      <c r="D19" s="299" t="s">
        <v>21</v>
      </c>
      <c r="E19" s="281" t="s">
        <v>8</v>
      </c>
      <c r="F19" s="300">
        <v>3348</v>
      </c>
      <c r="G19" s="301">
        <v>0.51</v>
      </c>
      <c r="H19" s="286">
        <f t="shared" ref="H19:H22" si="0">F19*G19</f>
        <v>1707.48</v>
      </c>
      <c r="I19" s="6"/>
      <c r="J19" s="5"/>
      <c r="K19" s="5"/>
      <c r="L19" s="5"/>
      <c r="M19" s="5"/>
      <c r="N19" s="5"/>
      <c r="O19" s="5"/>
      <c r="P19" s="5"/>
      <c r="Q19" s="5"/>
      <c r="R19" s="6"/>
      <c r="S19" s="2"/>
      <c r="T19" s="5"/>
      <c r="U19" s="5"/>
      <c r="V19" s="5"/>
      <c r="W19" s="5"/>
      <c r="X19" s="5"/>
      <c r="Y19" s="5"/>
      <c r="Z19" s="5"/>
      <c r="AA19" s="5"/>
      <c r="AB19" s="5"/>
      <c r="AC19" s="5"/>
      <c r="AD19" s="5"/>
      <c r="AE19" s="5"/>
    </row>
    <row r="20" spans="1:31" s="1" customFormat="1" ht="18" customHeight="1">
      <c r="A20" s="280" t="s">
        <v>23</v>
      </c>
      <c r="B20" s="281" t="s">
        <v>106</v>
      </c>
      <c r="C20" s="280" t="s">
        <v>17</v>
      </c>
      <c r="D20" s="299" t="s">
        <v>16</v>
      </c>
      <c r="E20" s="302" t="s">
        <v>8</v>
      </c>
      <c r="F20" s="300">
        <f>F19</f>
        <v>3348</v>
      </c>
      <c r="G20" s="301">
        <v>3.22</v>
      </c>
      <c r="H20" s="286">
        <f t="shared" si="0"/>
        <v>10780.560000000001</v>
      </c>
      <c r="I20" s="6"/>
      <c r="J20" s="5"/>
      <c r="K20" s="5"/>
      <c r="L20" s="5"/>
      <c r="M20" s="5"/>
      <c r="N20" s="5"/>
      <c r="O20" s="5"/>
      <c r="P20" s="5"/>
      <c r="Q20" s="5"/>
      <c r="R20" s="6"/>
      <c r="S20" s="2"/>
      <c r="T20" s="5"/>
      <c r="U20" s="5"/>
      <c r="V20" s="5"/>
      <c r="W20" s="5"/>
      <c r="X20" s="5"/>
      <c r="Y20" s="5"/>
      <c r="Z20" s="5"/>
      <c r="AA20" s="5"/>
      <c r="AB20" s="5"/>
      <c r="AC20" s="5"/>
      <c r="AD20" s="5"/>
      <c r="AE20" s="5"/>
    </row>
    <row r="21" spans="1:31" s="1" customFormat="1" ht="17.25" customHeight="1">
      <c r="A21" s="280" t="s">
        <v>24</v>
      </c>
      <c r="B21" s="281" t="s">
        <v>106</v>
      </c>
      <c r="C21" s="303" t="s">
        <v>18</v>
      </c>
      <c r="D21" s="299" t="s">
        <v>19</v>
      </c>
      <c r="E21" s="302" t="s">
        <v>9</v>
      </c>
      <c r="F21" s="300">
        <v>100.44</v>
      </c>
      <c r="G21" s="301">
        <v>757.43</v>
      </c>
      <c r="H21" s="286">
        <f t="shared" si="0"/>
        <v>76076.269199999995</v>
      </c>
      <c r="I21" s="6"/>
      <c r="J21" s="5"/>
      <c r="K21" s="5"/>
      <c r="L21" s="5"/>
      <c r="M21" s="5"/>
      <c r="N21" s="5"/>
      <c r="O21" s="5"/>
      <c r="P21" s="5"/>
      <c r="Q21" s="5"/>
      <c r="R21" s="6"/>
      <c r="S21" s="2"/>
      <c r="T21" s="5"/>
      <c r="U21" s="5"/>
      <c r="V21" s="5"/>
      <c r="W21" s="5"/>
      <c r="X21" s="5"/>
      <c r="Y21" s="5"/>
      <c r="Z21" s="5"/>
      <c r="AA21" s="5"/>
      <c r="AB21" s="5"/>
      <c r="AC21" s="5"/>
      <c r="AD21" s="5"/>
      <c r="AE21" s="5"/>
    </row>
    <row r="22" spans="1:31" s="1" customFormat="1" ht="17.25" customHeight="1">
      <c r="A22" s="280" t="s">
        <v>114</v>
      </c>
      <c r="B22" s="281" t="s">
        <v>106</v>
      </c>
      <c r="C22" s="303" t="s">
        <v>115</v>
      </c>
      <c r="D22" s="304" t="s">
        <v>116</v>
      </c>
      <c r="E22" s="302" t="s">
        <v>9</v>
      </c>
      <c r="F22" s="300">
        <v>5.0199999999999996</v>
      </c>
      <c r="G22" s="301">
        <v>700</v>
      </c>
      <c r="H22" s="286">
        <f t="shared" si="0"/>
        <v>3513.9999999999995</v>
      </c>
      <c r="I22" s="6"/>
      <c r="J22" s="5"/>
      <c r="K22" s="5"/>
      <c r="L22" s="5"/>
      <c r="M22" s="5"/>
      <c r="N22" s="5"/>
      <c r="O22" s="5"/>
      <c r="P22" s="5"/>
      <c r="Q22" s="5"/>
      <c r="R22" s="6"/>
      <c r="S22" s="2"/>
      <c r="T22" s="5"/>
      <c r="U22" s="5"/>
      <c r="V22" s="5"/>
      <c r="W22" s="5"/>
      <c r="X22" s="5"/>
      <c r="Y22" s="5"/>
      <c r="Z22" s="5"/>
      <c r="AA22" s="5"/>
      <c r="AB22" s="5"/>
      <c r="AC22" s="5"/>
      <c r="AD22" s="5"/>
      <c r="AE22" s="5"/>
    </row>
    <row r="23" spans="1:31" s="1" customFormat="1" ht="18.75" customHeight="1">
      <c r="A23" s="280"/>
      <c r="B23" s="280"/>
      <c r="C23" s="280"/>
      <c r="D23" s="287" t="s">
        <v>14</v>
      </c>
      <c r="E23" s="288"/>
      <c r="F23" s="305"/>
      <c r="G23" s="306"/>
      <c r="H23" s="307">
        <f>H19+H20+H21+H22</f>
        <v>92078.309199999989</v>
      </c>
      <c r="I23" s="6"/>
      <c r="J23" s="6"/>
      <c r="K23" s="5"/>
      <c r="L23" s="5"/>
      <c r="M23" s="5"/>
      <c r="N23" s="5"/>
      <c r="O23" s="5"/>
      <c r="P23" s="5"/>
      <c r="Q23" s="5"/>
      <c r="R23" s="6"/>
      <c r="S23" s="2"/>
      <c r="T23" s="5"/>
      <c r="U23" s="5"/>
      <c r="V23" s="5"/>
      <c r="W23" s="5"/>
      <c r="X23" s="5"/>
      <c r="Y23" s="5"/>
      <c r="Z23" s="5"/>
      <c r="AA23" s="5"/>
      <c r="AB23" s="5"/>
      <c r="AC23" s="5"/>
      <c r="AD23" s="5"/>
      <c r="AE23" s="5"/>
    </row>
    <row r="24" spans="1:31" ht="16.5" customHeight="1">
      <c r="A24" s="48"/>
      <c r="B24" s="49"/>
      <c r="C24" s="48"/>
      <c r="D24" s="50"/>
      <c r="E24" s="51"/>
      <c r="F24" s="54"/>
      <c r="G24" s="55"/>
      <c r="H24" s="56"/>
    </row>
    <row r="25" spans="1:31" ht="16.5" customHeight="1">
      <c r="A25" s="48"/>
      <c r="B25" s="49"/>
      <c r="C25" s="48"/>
      <c r="D25" s="65"/>
      <c r="E25" s="49"/>
      <c r="F25" s="67" t="s">
        <v>4</v>
      </c>
      <c r="G25" s="61"/>
      <c r="H25" s="62">
        <f>H17+H23</f>
        <v>94039.769199999995</v>
      </c>
      <c r="T25" s="4">
        <v>28972.986900000004</v>
      </c>
    </row>
    <row r="26" spans="1:31" ht="16.5" customHeight="1">
      <c r="A26" s="48"/>
      <c r="B26" s="49"/>
      <c r="C26" s="48"/>
      <c r="D26" s="65"/>
      <c r="E26" s="49"/>
      <c r="F26" s="66" t="s">
        <v>110</v>
      </c>
      <c r="G26" s="63"/>
      <c r="H26" s="64">
        <f>H25*1.2204</f>
        <v>114766.13433167999</v>
      </c>
    </row>
    <row r="27" spans="1:31" ht="16.5" customHeight="1">
      <c r="A27" s="48"/>
      <c r="B27" s="49"/>
      <c r="C27" s="48"/>
      <c r="D27" s="58" t="s">
        <v>158</v>
      </c>
      <c r="E27" s="49"/>
      <c r="F27" s="60" t="s">
        <v>41</v>
      </c>
      <c r="G27" s="61"/>
      <c r="H27" s="62">
        <v>100000</v>
      </c>
    </row>
    <row r="28" spans="1:31" ht="16.5" customHeight="1">
      <c r="A28" s="48"/>
      <c r="B28" s="49"/>
      <c r="C28" s="48"/>
      <c r="D28" s="57"/>
      <c r="E28" s="49"/>
      <c r="F28" s="60" t="s">
        <v>42</v>
      </c>
      <c r="G28" s="61"/>
      <c r="H28" s="62">
        <f>H26-H27</f>
        <v>14766.13433167999</v>
      </c>
    </row>
    <row r="29" spans="1:31" ht="16.5" customHeight="1">
      <c r="A29" s="48"/>
      <c r="B29" s="49"/>
      <c r="C29" s="48"/>
      <c r="D29" s="57"/>
      <c r="E29" s="49"/>
      <c r="F29" s="52"/>
      <c r="G29" s="53"/>
      <c r="H29" s="56"/>
    </row>
    <row r="30" spans="1:31" ht="16.5" customHeight="1">
      <c r="A30" s="48"/>
      <c r="B30" s="49"/>
      <c r="C30" s="48"/>
      <c r="D30" s="58" t="s">
        <v>35</v>
      </c>
      <c r="E30" s="49"/>
      <c r="F30" s="52"/>
      <c r="G30" s="53"/>
      <c r="H30" s="56"/>
    </row>
    <row r="31" spans="1:31" ht="16.5" customHeight="1">
      <c r="A31" s="48"/>
      <c r="B31" s="49"/>
      <c r="C31" s="48"/>
      <c r="D31" s="58" t="s">
        <v>37</v>
      </c>
      <c r="E31" s="49"/>
      <c r="F31" s="52"/>
      <c r="G31" s="53"/>
      <c r="H31" s="56"/>
    </row>
    <row r="32" spans="1:31" ht="16.5" customHeight="1">
      <c r="A32" s="48"/>
      <c r="B32" s="49"/>
      <c r="C32" s="48"/>
      <c r="D32" s="49" t="s">
        <v>170</v>
      </c>
      <c r="E32" s="49"/>
      <c r="F32" s="52"/>
      <c r="G32" s="53"/>
      <c r="H32" s="56"/>
    </row>
  </sheetData>
  <mergeCells count="5">
    <mergeCell ref="A8:H8"/>
    <mergeCell ref="A13:H13"/>
    <mergeCell ref="B3:B5"/>
    <mergeCell ref="C4:H4"/>
    <mergeCell ref="C5:H5"/>
  </mergeCells>
  <printOptions horizontalCentered="1"/>
  <pageMargins left="0.59055118110236227" right="0.39370078740157483" top="2.2440944881889764" bottom="0.78740157480314965" header="0.35433070866141736" footer="0.19685039370078741"/>
  <pageSetup paperSize="9" scale="90" orientation="landscape" r:id="rId1"/>
  <headerFooter scaleWithDoc="0" alignWithMargins="0">
    <oddHeader>&amp;C&amp;G</oddHeader>
    <oddFooter>&amp;RPágina &amp;P  de &amp;N</oddFooter>
  </headerFooter>
  <legacyDrawing r:id="rId2"/>
  <legacyDrawingHF r:id="rId3"/>
  <oleObjects>
    <oleObject progId="CDraw4" shapeId="8193" r:id="rId4"/>
  </oleObjects>
</worksheet>
</file>

<file path=xl/worksheets/sheet2.xml><?xml version="1.0" encoding="utf-8"?>
<worksheet xmlns="http://schemas.openxmlformats.org/spreadsheetml/2006/main" xmlns:r="http://schemas.openxmlformats.org/officeDocument/2006/relationships">
  <dimension ref="A1:R32"/>
  <sheetViews>
    <sheetView showGridLines="0" showZeros="0" zoomScaleSheetLayoutView="100" workbookViewId="0">
      <selection activeCell="A2" sqref="A2:D2"/>
    </sheetView>
  </sheetViews>
  <sheetFormatPr defaultRowHeight="15"/>
  <cols>
    <col min="1" max="1" width="12.140625" style="9" customWidth="1"/>
    <col min="2" max="2" width="18.5703125" style="3" customWidth="1"/>
    <col min="3" max="3" width="56" style="4" customWidth="1"/>
    <col min="4" max="4" width="17.5703125" style="4" customWidth="1"/>
    <col min="5" max="6" width="11.42578125" style="4" bestFit="1" customWidth="1"/>
    <col min="7" max="7" width="11.5703125" style="4" bestFit="1" customWidth="1"/>
    <col min="8" max="10" width="11.140625" style="4" bestFit="1" customWidth="1"/>
    <col min="11" max="17" width="11.5703125" style="4" bestFit="1" customWidth="1"/>
    <col min="18" max="18" width="10.42578125" style="4" bestFit="1" customWidth="1"/>
    <col min="19" max="19" width="12.7109375" style="3" bestFit="1" customWidth="1"/>
    <col min="20" max="16384" width="9.140625" style="3"/>
  </cols>
  <sheetData>
    <row r="1" spans="1:18" ht="21" customHeight="1">
      <c r="A1" s="356" t="s">
        <v>39</v>
      </c>
      <c r="B1" s="357"/>
      <c r="C1" s="357"/>
      <c r="D1" s="358"/>
    </row>
    <row r="2" spans="1:18" ht="22.5" customHeight="1" thickBot="1">
      <c r="A2" s="367" t="s">
        <v>172</v>
      </c>
      <c r="B2" s="368"/>
      <c r="C2" s="368"/>
      <c r="D2" s="369"/>
    </row>
    <row r="3" spans="1:18" ht="9" customHeight="1" thickBot="1">
      <c r="A3" s="359"/>
      <c r="B3" s="360"/>
      <c r="C3" s="360"/>
      <c r="D3" s="360"/>
      <c r="E3" s="3"/>
      <c r="F3" s="3"/>
      <c r="G3" s="3"/>
      <c r="H3" s="3"/>
      <c r="I3" s="3"/>
      <c r="J3" s="3"/>
      <c r="K3" s="3"/>
      <c r="L3" s="3"/>
      <c r="M3" s="3"/>
      <c r="N3" s="3"/>
      <c r="O3" s="3"/>
      <c r="P3" s="3"/>
      <c r="Q3" s="3"/>
      <c r="R3" s="3"/>
    </row>
    <row r="4" spans="1:18" s="1" customFormat="1" ht="20.25" customHeight="1">
      <c r="A4" s="34" t="s">
        <v>31</v>
      </c>
      <c r="B4" s="35" t="s">
        <v>32</v>
      </c>
      <c r="C4" s="41" t="s">
        <v>33</v>
      </c>
      <c r="D4" s="44"/>
      <c r="E4" s="6"/>
      <c r="F4" s="2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</row>
    <row r="5" spans="1:18" s="1" customFormat="1" ht="19.5" customHeight="1">
      <c r="A5" s="39" t="str">
        <f>'ANEXO 15 - PLANILHA CUSTO'!$A$16</f>
        <v>1.1</v>
      </c>
      <c r="B5" s="33" t="str">
        <f>'ANEXO 15 - PLANILHA CUSTO'!$C$16</f>
        <v>02.08.02</v>
      </c>
      <c r="C5" s="42" t="str">
        <f>'ANEXO 15 - PLANILHA CUSTO'!$D$16</f>
        <v xml:space="preserve">Placa de identificação para obra </v>
      </c>
      <c r="D5" s="45" t="s">
        <v>34</v>
      </c>
      <c r="E5" s="6"/>
      <c r="F5" s="2"/>
      <c r="G5" s="5"/>
      <c r="H5" s="5"/>
      <c r="I5" s="5"/>
      <c r="J5" s="5"/>
      <c r="K5" s="5"/>
      <c r="L5" s="5"/>
      <c r="M5" s="5"/>
      <c r="N5" s="5"/>
      <c r="O5" s="5"/>
      <c r="P5" s="5"/>
      <c r="Q5" s="5"/>
      <c r="R5" s="5"/>
    </row>
    <row r="6" spans="1:18" s="1" customFormat="1" ht="22.5" customHeight="1" thickBot="1">
      <c r="A6" s="361" t="s">
        <v>40</v>
      </c>
      <c r="B6" s="362"/>
      <c r="C6" s="363"/>
      <c r="D6" s="43">
        <v>6</v>
      </c>
      <c r="E6" s="6"/>
      <c r="F6" s="2"/>
      <c r="G6" s="5"/>
      <c r="H6" s="5"/>
      <c r="I6" s="5"/>
      <c r="J6" s="5"/>
      <c r="K6" s="5"/>
      <c r="L6" s="5"/>
      <c r="M6" s="5"/>
      <c r="N6" s="5"/>
      <c r="O6" s="5"/>
      <c r="P6" s="5"/>
      <c r="Q6" s="5"/>
      <c r="R6" s="5"/>
    </row>
    <row r="7" spans="1:18" s="1" customFormat="1" ht="9" customHeight="1" thickBot="1">
      <c r="A7" s="69"/>
      <c r="B7" s="69"/>
      <c r="C7" s="69"/>
      <c r="D7" s="46"/>
      <c r="E7" s="6"/>
      <c r="F7" s="2"/>
      <c r="G7" s="5"/>
      <c r="H7" s="5"/>
      <c r="I7" s="5"/>
      <c r="J7" s="5"/>
      <c r="K7" s="5"/>
      <c r="L7" s="5"/>
      <c r="M7" s="5"/>
      <c r="N7" s="5"/>
      <c r="O7" s="5"/>
      <c r="P7" s="5"/>
      <c r="Q7" s="5"/>
      <c r="R7" s="5"/>
    </row>
    <row r="8" spans="1:18" s="1" customFormat="1" ht="22.5" customHeight="1">
      <c r="A8" s="34" t="s">
        <v>31</v>
      </c>
      <c r="B8" s="68" t="s">
        <v>32</v>
      </c>
      <c r="C8" s="36" t="s">
        <v>33</v>
      </c>
      <c r="D8" s="44"/>
      <c r="E8" s="6"/>
      <c r="F8" s="2"/>
      <c r="G8" s="5"/>
      <c r="H8" s="5"/>
      <c r="I8" s="5"/>
      <c r="J8" s="5"/>
      <c r="K8" s="5"/>
      <c r="L8" s="5"/>
      <c r="M8" s="5"/>
      <c r="N8" s="5"/>
      <c r="O8" s="5"/>
      <c r="P8" s="5"/>
      <c r="Q8" s="5"/>
      <c r="R8" s="5"/>
    </row>
    <row r="9" spans="1:18" s="1" customFormat="1" ht="25.5" customHeight="1">
      <c r="A9" s="37" t="str">
        <f>'ANEXO 15 - PLANILHA CUSTO'!$A$19</f>
        <v>2.1</v>
      </c>
      <c r="B9" s="30" t="str">
        <f>'ANEXO 15 - PLANILHA CUSTO'!$C$19</f>
        <v>54.01.410</v>
      </c>
      <c r="C9" s="38" t="str">
        <f>'ANEXO 15 - PLANILHA CUSTO'!$D$19</f>
        <v>Varrição de pavimento para recapeamento</v>
      </c>
      <c r="D9" s="45" t="s">
        <v>34</v>
      </c>
      <c r="E9" s="6"/>
      <c r="F9" s="2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</row>
    <row r="10" spans="1:18" s="1" customFormat="1" ht="29.25" customHeight="1" thickBot="1">
      <c r="A10" s="364" t="s">
        <v>113</v>
      </c>
      <c r="B10" s="365"/>
      <c r="C10" s="366"/>
      <c r="D10" s="59">
        <v>3348</v>
      </c>
      <c r="E10" s="6"/>
      <c r="F10" s="2"/>
      <c r="G10" s="5"/>
      <c r="H10" s="5"/>
      <c r="I10" s="5"/>
      <c r="J10" s="5"/>
      <c r="K10" s="5"/>
      <c r="L10" s="5"/>
      <c r="M10" s="5"/>
      <c r="N10" s="5"/>
      <c r="O10" s="5"/>
      <c r="P10" s="5"/>
      <c r="Q10" s="5"/>
      <c r="R10" s="5"/>
    </row>
    <row r="11" spans="1:18" s="1" customFormat="1" ht="9.75" customHeight="1" thickBot="1">
      <c r="A11" s="31"/>
      <c r="B11" s="32"/>
      <c r="C11" s="32"/>
      <c r="D11" s="47"/>
      <c r="E11" s="6"/>
      <c r="F11" s="2"/>
      <c r="G11" s="5"/>
      <c r="H11" s="5"/>
      <c r="I11" s="5"/>
      <c r="J11" s="5"/>
      <c r="K11" s="5"/>
      <c r="L11" s="5"/>
      <c r="M11" s="5"/>
      <c r="N11" s="5"/>
      <c r="O11" s="5"/>
      <c r="P11" s="5"/>
      <c r="Q11" s="5"/>
      <c r="R11" s="5"/>
    </row>
    <row r="12" spans="1:18" s="1" customFormat="1" ht="24.75" customHeight="1">
      <c r="A12" s="34" t="s">
        <v>31</v>
      </c>
      <c r="B12" s="35" t="s">
        <v>32</v>
      </c>
      <c r="C12" s="36" t="s">
        <v>33</v>
      </c>
      <c r="D12" s="44"/>
      <c r="E12" s="6"/>
      <c r="F12" s="2"/>
      <c r="G12" s="5"/>
      <c r="H12" s="5"/>
      <c r="I12" s="5"/>
      <c r="J12" s="5"/>
      <c r="K12" s="5"/>
      <c r="L12" s="5"/>
      <c r="M12" s="5"/>
      <c r="N12" s="5"/>
      <c r="O12" s="5"/>
      <c r="P12" s="5"/>
      <c r="Q12" s="5"/>
      <c r="R12" s="5"/>
    </row>
    <row r="13" spans="1:18" s="1" customFormat="1" ht="22.5" customHeight="1">
      <c r="A13" s="37" t="str">
        <f>'ANEXO 15 - PLANILHA CUSTO'!$A$20</f>
        <v>2.2</v>
      </c>
      <c r="B13" s="30" t="str">
        <f>'ANEXO 15 - PLANILHA CUSTO'!$C$19</f>
        <v>54.01.410</v>
      </c>
      <c r="C13" s="38" t="str">
        <f>'ANEXO 15 - PLANILHA CUSTO'!$D$20</f>
        <v>Imprimação betuminosa ligante</v>
      </c>
      <c r="D13" s="45" t="s">
        <v>34</v>
      </c>
      <c r="E13" s="6"/>
      <c r="F13" s="2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</row>
    <row r="14" spans="1:18" s="1" customFormat="1" ht="21.75" customHeight="1" thickBot="1">
      <c r="A14" s="364" t="s">
        <v>113</v>
      </c>
      <c r="B14" s="365"/>
      <c r="C14" s="366"/>
      <c r="D14" s="43">
        <f>D10</f>
        <v>3348</v>
      </c>
      <c r="E14" s="6"/>
      <c r="F14" s="2"/>
      <c r="G14" s="5"/>
      <c r="H14" s="5"/>
      <c r="I14" s="5"/>
      <c r="J14" s="5"/>
      <c r="K14" s="5"/>
      <c r="L14" s="5"/>
      <c r="M14" s="5"/>
      <c r="N14" s="5"/>
      <c r="O14" s="5"/>
      <c r="P14" s="5"/>
      <c r="Q14" s="5"/>
      <c r="R14" s="5"/>
    </row>
    <row r="15" spans="1:18" s="1" customFormat="1" ht="10.5" customHeight="1" thickBot="1">
      <c r="A15" s="31"/>
      <c r="B15" s="32"/>
      <c r="C15" s="32"/>
      <c r="D15" s="47"/>
      <c r="E15" s="6"/>
      <c r="F15" s="2"/>
      <c r="G15" s="5"/>
      <c r="H15" s="5"/>
      <c r="I15" s="5"/>
      <c r="J15" s="5"/>
      <c r="K15" s="5"/>
      <c r="L15" s="5"/>
      <c r="M15" s="5"/>
      <c r="N15" s="5"/>
      <c r="O15" s="5"/>
      <c r="P15" s="5"/>
      <c r="Q15" s="5"/>
      <c r="R15" s="5"/>
    </row>
    <row r="16" spans="1:18" ht="25.5">
      <c r="A16" s="34" t="s">
        <v>31</v>
      </c>
      <c r="B16" s="35" t="s">
        <v>32</v>
      </c>
      <c r="C16" s="36" t="s">
        <v>33</v>
      </c>
      <c r="D16" s="44"/>
    </row>
    <row r="17" spans="1:18" ht="27" customHeight="1">
      <c r="A17" s="37" t="str">
        <f>'ANEXO 15 - PLANILHA CUSTO'!$A$21</f>
        <v>2.3</v>
      </c>
      <c r="B17" s="30" t="str">
        <f>'ANEXO 15 - PLANILHA CUSTO'!$C$21</f>
        <v>54.03.210</v>
      </c>
      <c r="C17" s="38" t="str">
        <f>'ANEXO 15 - PLANILHA CUSTO'!$D$21</f>
        <v>Camada de rolamento em concreto betuminoso usinado quente - CBUQ</v>
      </c>
      <c r="D17" s="45" t="s">
        <v>34</v>
      </c>
    </row>
    <row r="18" spans="1:18" ht="33" customHeight="1" thickBot="1">
      <c r="A18" s="364" t="s">
        <v>153</v>
      </c>
      <c r="B18" s="365"/>
      <c r="C18" s="366"/>
      <c r="D18" s="43">
        <v>100.44</v>
      </c>
    </row>
    <row r="19" spans="1:18" ht="12" customHeight="1" thickBot="1">
      <c r="A19" s="31"/>
      <c r="B19" s="32"/>
      <c r="C19" s="32"/>
      <c r="D19" s="47"/>
    </row>
    <row r="20" spans="1:18" ht="25.5">
      <c r="A20" s="34" t="s">
        <v>31</v>
      </c>
      <c r="B20" s="35" t="s">
        <v>32</v>
      </c>
      <c r="C20" s="36" t="s">
        <v>33</v>
      </c>
      <c r="D20" s="44"/>
    </row>
    <row r="21" spans="1:18" ht="27" customHeight="1">
      <c r="A21" s="37" t="s">
        <v>114</v>
      </c>
      <c r="B21" s="30" t="s">
        <v>115</v>
      </c>
      <c r="C21" s="38" t="s">
        <v>116</v>
      </c>
      <c r="D21" s="45" t="s">
        <v>34</v>
      </c>
    </row>
    <row r="22" spans="1:18" ht="33" customHeight="1" thickBot="1">
      <c r="A22" s="364" t="s">
        <v>154</v>
      </c>
      <c r="B22" s="365"/>
      <c r="C22" s="366"/>
      <c r="D22" s="43">
        <v>5.0199999999999996</v>
      </c>
    </row>
    <row r="23" spans="1:18" ht="12" customHeight="1">
      <c r="A23" s="31"/>
      <c r="B23" s="32"/>
      <c r="C23" s="32"/>
      <c r="D23" s="47"/>
    </row>
    <row r="24" spans="1:18" ht="14.25">
      <c r="A24" s="8"/>
      <c r="B24" s="8"/>
      <c r="C24" s="8"/>
      <c r="D24" s="8"/>
    </row>
    <row r="25" spans="1:18" ht="15" customHeight="1">
      <c r="A25" s="8"/>
      <c r="B25" s="355" t="s">
        <v>159</v>
      </c>
      <c r="C25" s="355"/>
      <c r="D25" s="8"/>
    </row>
    <row r="26" spans="1:18" ht="15" customHeight="1">
      <c r="A26" s="8"/>
      <c r="B26" s="8"/>
      <c r="C26" s="8"/>
      <c r="D26" s="8"/>
    </row>
    <row r="27" spans="1:18" ht="15" customHeight="1">
      <c r="A27" s="8"/>
      <c r="B27" s="8"/>
      <c r="C27" s="8"/>
      <c r="D27" s="8"/>
    </row>
    <row r="28" spans="1:18" ht="15" customHeight="1">
      <c r="A28" s="8"/>
      <c r="B28" s="8"/>
      <c r="C28" s="8"/>
      <c r="D28" s="8"/>
    </row>
    <row r="29" spans="1:18" ht="15" customHeight="1">
      <c r="A29" s="8"/>
      <c r="B29" s="355" t="s">
        <v>35</v>
      </c>
      <c r="C29" s="355"/>
      <c r="D29" s="8"/>
    </row>
    <row r="30" spans="1:18" ht="15" customHeight="1">
      <c r="A30" s="8"/>
      <c r="B30" s="355" t="s">
        <v>43</v>
      </c>
      <c r="C30" s="355"/>
      <c r="D30" s="8"/>
    </row>
    <row r="31" spans="1:18" ht="15" customHeight="1">
      <c r="A31" s="8"/>
      <c r="B31" s="355" t="s">
        <v>169</v>
      </c>
      <c r="C31" s="355"/>
      <c r="D31" s="8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</row>
    <row r="32" spans="1:18" ht="14.25">
      <c r="A32" s="8"/>
      <c r="B32" s="8"/>
      <c r="C32" s="8"/>
      <c r="D32" s="8"/>
      <c r="E32" s="3"/>
      <c r="F32" s="3"/>
      <c r="G32" s="3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</row>
  </sheetData>
  <mergeCells count="12">
    <mergeCell ref="B25:C25"/>
    <mergeCell ref="B29:C29"/>
    <mergeCell ref="B30:C30"/>
    <mergeCell ref="B31:C31"/>
    <mergeCell ref="A1:D1"/>
    <mergeCell ref="A3:D3"/>
    <mergeCell ref="A6:C6"/>
    <mergeCell ref="A10:C10"/>
    <mergeCell ref="A14:C14"/>
    <mergeCell ref="A18:C18"/>
    <mergeCell ref="A2:D2"/>
    <mergeCell ref="A22:C22"/>
  </mergeCells>
  <printOptions horizontalCentered="1"/>
  <pageMargins left="0.78740157480314965" right="0.19685039370078741" top="1.8897637795275593" bottom="0.55118110236220474" header="0.11811023622047245" footer="0.15748031496062992"/>
  <pageSetup paperSize="9" scale="90" orientation="portrait" r:id="rId1"/>
  <headerFooter scaleWithDoc="0" alignWithMargins="0">
    <oddHeader>&amp;C&amp;G</oddHeader>
    <oddFooter>&amp;RPágina &amp;P  de &amp;N</oddFooter>
  </headerFooter>
  <legacyDrawing r:id="rId2"/>
  <legacyDrawingHF r:id="rId3"/>
  <oleObjects>
    <oleObject progId="CDraw4" shapeId="2049" r:id="rId4"/>
    <oleObject progId="CDraw4" shapeId="2050" r:id="rId5"/>
    <oleObject progId="CDraw4" shapeId="2051" r:id="rId6"/>
    <oleObject progId="CDraw4" shapeId="2052" r:id="rId7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A3:V42"/>
  <sheetViews>
    <sheetView topLeftCell="A7" workbookViewId="0">
      <selection activeCell="E33" sqref="E33"/>
    </sheetView>
  </sheetViews>
  <sheetFormatPr defaultColWidth="22.42578125" defaultRowHeight="15.75"/>
  <cols>
    <col min="1" max="1" width="4.42578125" style="70" customWidth="1"/>
    <col min="2" max="2" width="24" style="79" customWidth="1"/>
    <col min="3" max="3" width="0" style="80" hidden="1" customWidth="1"/>
    <col min="4" max="4" width="14.140625" style="80" customWidth="1"/>
    <col min="5" max="5" width="14.7109375" style="80" customWidth="1"/>
    <col min="6" max="6" width="14.42578125" style="80" customWidth="1"/>
    <col min="7" max="7" width="14.5703125" style="80" customWidth="1"/>
    <col min="8" max="13" width="16.7109375" style="80" hidden="1" customWidth="1"/>
    <col min="14" max="14" width="15.28515625" style="73" customWidth="1"/>
    <col min="15" max="16384" width="22.42578125" style="70"/>
  </cols>
  <sheetData>
    <row r="3" spans="1:14" ht="17.25" customHeight="1">
      <c r="B3" s="352"/>
      <c r="C3" s="309"/>
      <c r="D3" s="381" t="s">
        <v>156</v>
      </c>
      <c r="E3" s="381"/>
      <c r="F3" s="381"/>
      <c r="G3" s="381"/>
    </row>
    <row r="4" spans="1:14" ht="17.25" customHeight="1">
      <c r="B4" s="352"/>
      <c r="C4" s="311" t="s">
        <v>156</v>
      </c>
      <c r="D4" s="382" t="s">
        <v>157</v>
      </c>
      <c r="E4" s="382"/>
      <c r="F4" s="382"/>
      <c r="G4" s="382"/>
    </row>
    <row r="5" spans="1:14">
      <c r="B5" s="352"/>
      <c r="C5" s="310" t="s">
        <v>157</v>
      </c>
    </row>
    <row r="7" spans="1:14" ht="15.75" customHeight="1">
      <c r="A7" s="378" t="s">
        <v>160</v>
      </c>
      <c r="B7" s="379"/>
      <c r="C7" s="379"/>
      <c r="D7" s="379"/>
      <c r="E7" s="379"/>
      <c r="F7" s="379"/>
      <c r="G7" s="379"/>
      <c r="H7" s="379"/>
      <c r="I7" s="379"/>
      <c r="J7" s="379"/>
      <c r="K7" s="379"/>
      <c r="L7" s="379"/>
      <c r="M7" s="379"/>
      <c r="N7" s="380"/>
    </row>
    <row r="9" spans="1:14" s="71" customFormat="1" ht="15">
      <c r="A9" s="312" t="s">
        <v>108</v>
      </c>
      <c r="B9" s="313"/>
      <c r="C9" s="313"/>
      <c r="D9" s="313"/>
      <c r="E9" s="314"/>
      <c r="F9" s="315" t="s">
        <v>173</v>
      </c>
      <c r="G9" s="313"/>
      <c r="H9" s="313"/>
      <c r="I9" s="313"/>
      <c r="J9" s="313"/>
      <c r="K9" s="314" t="s">
        <v>12</v>
      </c>
      <c r="L9" s="313"/>
      <c r="M9" s="313"/>
      <c r="N9" s="316"/>
    </row>
    <row r="10" spans="1:14" ht="15">
      <c r="A10" s="317" t="s">
        <v>109</v>
      </c>
      <c r="B10" s="318"/>
      <c r="C10" s="318"/>
      <c r="D10" s="319"/>
      <c r="E10" s="320"/>
      <c r="F10" s="321" t="s">
        <v>111</v>
      </c>
      <c r="G10" s="322"/>
      <c r="H10" s="318"/>
      <c r="I10" s="318"/>
      <c r="J10" s="319"/>
      <c r="K10" s="320" t="s">
        <v>44</v>
      </c>
      <c r="L10" s="323"/>
      <c r="M10" s="322"/>
      <c r="N10" s="324"/>
    </row>
    <row r="11" spans="1:14" ht="15">
      <c r="A11" s="317" t="s">
        <v>107</v>
      </c>
      <c r="B11" s="318"/>
      <c r="C11" s="325" t="s">
        <v>36</v>
      </c>
      <c r="D11" s="325"/>
      <c r="E11" s="319"/>
      <c r="F11" s="326" t="s">
        <v>118</v>
      </c>
      <c r="G11" s="319"/>
      <c r="H11" s="318"/>
      <c r="I11" s="325"/>
      <c r="J11" s="325" t="s">
        <v>36</v>
      </c>
      <c r="K11" s="319" t="s">
        <v>13</v>
      </c>
      <c r="L11" s="319"/>
      <c r="M11" s="319"/>
      <c r="N11" s="327"/>
    </row>
    <row r="12" spans="1:14" s="72" customFormat="1">
      <c r="A12" s="328" t="s">
        <v>117</v>
      </c>
      <c r="B12" s="329"/>
      <c r="C12" s="329"/>
      <c r="D12" s="329"/>
      <c r="E12" s="329"/>
      <c r="F12" s="328"/>
      <c r="G12" s="329"/>
      <c r="H12" s="329"/>
      <c r="I12" s="329"/>
      <c r="J12" s="329"/>
      <c r="K12" s="329"/>
      <c r="L12" s="329"/>
      <c r="M12" s="329"/>
      <c r="N12" s="330"/>
    </row>
    <row r="13" spans="1:14">
      <c r="A13" s="383"/>
      <c r="B13" s="383"/>
      <c r="C13" s="383"/>
      <c r="D13" s="383"/>
      <c r="E13" s="383"/>
      <c r="F13" s="383"/>
      <c r="G13" s="383"/>
      <c r="H13" s="383"/>
      <c r="I13" s="383"/>
      <c r="J13" s="383"/>
      <c r="K13" s="383"/>
      <c r="L13" s="383"/>
      <c r="M13" s="383"/>
      <c r="N13" s="383"/>
    </row>
    <row r="14" spans="1:14" ht="15">
      <c r="A14" s="81"/>
      <c r="B14" s="82" t="s">
        <v>45</v>
      </c>
      <c r="C14" s="83" t="s">
        <v>46</v>
      </c>
      <c r="D14" s="83" t="s">
        <v>47</v>
      </c>
      <c r="E14" s="83" t="s">
        <v>48</v>
      </c>
      <c r="F14" s="83" t="s">
        <v>49</v>
      </c>
      <c r="G14" s="83" t="s">
        <v>50</v>
      </c>
      <c r="H14" s="83" t="s">
        <v>51</v>
      </c>
      <c r="I14" s="83" t="s">
        <v>52</v>
      </c>
      <c r="J14" s="83" t="s">
        <v>53</v>
      </c>
      <c r="K14" s="83" t="s">
        <v>54</v>
      </c>
      <c r="L14" s="83" t="s">
        <v>55</v>
      </c>
      <c r="M14" s="83" t="s">
        <v>56</v>
      </c>
      <c r="N14" s="384" t="s">
        <v>4</v>
      </c>
    </row>
    <row r="15" spans="1:14" ht="15">
      <c r="A15" s="84" t="s">
        <v>57</v>
      </c>
      <c r="B15" s="85"/>
      <c r="C15" s="86" t="s">
        <v>58</v>
      </c>
      <c r="D15" s="86" t="s">
        <v>59</v>
      </c>
      <c r="E15" s="86">
        <v>60</v>
      </c>
      <c r="F15" s="86">
        <v>90</v>
      </c>
      <c r="G15" s="86">
        <v>120</v>
      </c>
      <c r="H15" s="86">
        <v>210</v>
      </c>
      <c r="I15" s="86">
        <v>240</v>
      </c>
      <c r="J15" s="86">
        <v>270</v>
      </c>
      <c r="K15" s="86">
        <v>300</v>
      </c>
      <c r="L15" s="86">
        <v>330</v>
      </c>
      <c r="M15" s="86">
        <v>360</v>
      </c>
      <c r="N15" s="385"/>
    </row>
    <row r="16" spans="1:14" ht="17.45" customHeight="1">
      <c r="A16" s="87" t="s">
        <v>60</v>
      </c>
      <c r="B16" s="371" t="str">
        <f>'ANEXO 15 - PLANILHA CUSTO'!D15</f>
        <v>SERVIÇOS PRELIMINARES</v>
      </c>
      <c r="C16" s="88"/>
      <c r="D16" s="88">
        <v>1</v>
      </c>
      <c r="E16" s="88"/>
      <c r="F16" s="88"/>
      <c r="G16" s="88"/>
      <c r="H16" s="88"/>
      <c r="I16" s="88"/>
      <c r="J16" s="88"/>
      <c r="K16" s="88"/>
      <c r="L16" s="88"/>
      <c r="M16" s="88"/>
      <c r="N16" s="89">
        <f>D16+E16+F16+G16</f>
        <v>1</v>
      </c>
    </row>
    <row r="17" spans="1:22" s="73" customFormat="1" ht="17.45" customHeight="1">
      <c r="A17" s="90"/>
      <c r="B17" s="372"/>
      <c r="C17" s="91"/>
      <c r="D17" s="91">
        <f>N17*100%</f>
        <v>2393.77</v>
      </c>
      <c r="E17" s="91"/>
      <c r="F17" s="91"/>
      <c r="G17" s="91"/>
      <c r="H17" s="91"/>
      <c r="I17" s="91"/>
      <c r="J17" s="91"/>
      <c r="K17" s="91"/>
      <c r="L17" s="91"/>
      <c r="M17" s="91"/>
      <c r="N17" s="92">
        <v>2393.77</v>
      </c>
    </row>
    <row r="18" spans="1:22" s="73" customFormat="1" ht="17.45" customHeight="1">
      <c r="A18" s="87" t="s">
        <v>61</v>
      </c>
      <c r="B18" s="371" t="str">
        <f>'ANEXO 15 - PLANILHA CUSTO'!D18</f>
        <v>RECAPEAMENTO</v>
      </c>
      <c r="C18" s="88"/>
      <c r="D18" s="88">
        <v>1</v>
      </c>
      <c r="E18" s="88"/>
      <c r="F18" s="88"/>
      <c r="G18" s="88"/>
      <c r="H18" s="88"/>
      <c r="I18" s="88"/>
      <c r="J18" s="88"/>
      <c r="K18" s="88"/>
      <c r="L18" s="88"/>
      <c r="M18" s="88"/>
      <c r="N18" s="89">
        <f>D18+E18+F18+G18</f>
        <v>1</v>
      </c>
    </row>
    <row r="19" spans="1:22" ht="17.45" customHeight="1">
      <c r="A19" s="90"/>
      <c r="B19" s="372"/>
      <c r="C19" s="91"/>
      <c r="D19" s="91">
        <v>67423.42</v>
      </c>
      <c r="E19" s="91"/>
      <c r="F19" s="91"/>
      <c r="G19" s="91"/>
      <c r="H19" s="91"/>
      <c r="I19" s="91"/>
      <c r="J19" s="91"/>
      <c r="K19" s="91"/>
      <c r="L19" s="91"/>
      <c r="M19" s="91"/>
      <c r="N19" s="92">
        <f>D19+E19</f>
        <v>67423.42</v>
      </c>
    </row>
    <row r="20" spans="1:22" ht="17.45" customHeight="1">
      <c r="A20" s="87"/>
      <c r="B20" s="371"/>
      <c r="C20" s="88"/>
      <c r="D20" s="88"/>
      <c r="E20" s="88"/>
      <c r="F20" s="88"/>
      <c r="G20" s="88"/>
      <c r="H20" s="88"/>
      <c r="I20" s="88"/>
      <c r="J20" s="88"/>
      <c r="K20" s="88"/>
      <c r="L20" s="88"/>
      <c r="M20" s="88"/>
      <c r="N20" s="89"/>
      <c r="O20" s="74"/>
      <c r="P20" s="74"/>
      <c r="Q20" s="74"/>
      <c r="R20" s="74"/>
      <c r="S20" s="74"/>
      <c r="T20" s="74"/>
      <c r="U20" s="74"/>
      <c r="V20" s="74"/>
    </row>
    <row r="21" spans="1:22" ht="17.45" customHeight="1">
      <c r="A21" s="90"/>
      <c r="B21" s="372"/>
      <c r="C21" s="91"/>
      <c r="D21" s="91"/>
      <c r="E21" s="91"/>
      <c r="F21" s="91"/>
      <c r="G21" s="91"/>
      <c r="H21" s="91"/>
      <c r="I21" s="91"/>
      <c r="J21" s="91"/>
      <c r="K21" s="91"/>
      <c r="L21" s="91"/>
      <c r="M21" s="91"/>
      <c r="N21" s="92"/>
      <c r="O21" s="74"/>
      <c r="P21" s="74"/>
      <c r="Q21" s="74"/>
      <c r="R21" s="74"/>
      <c r="S21" s="74"/>
      <c r="T21" s="74"/>
      <c r="U21" s="74"/>
      <c r="V21" s="74"/>
    </row>
    <row r="22" spans="1:22" ht="17.45" customHeight="1">
      <c r="A22" s="87"/>
      <c r="B22" s="371"/>
      <c r="C22" s="88"/>
      <c r="D22" s="88"/>
      <c r="E22" s="88"/>
      <c r="F22" s="88"/>
      <c r="G22" s="88"/>
      <c r="H22" s="88"/>
      <c r="I22" s="88"/>
      <c r="J22" s="88"/>
      <c r="K22" s="88"/>
      <c r="L22" s="88"/>
      <c r="M22" s="88"/>
      <c r="N22" s="89"/>
      <c r="O22" s="74"/>
      <c r="P22" s="74"/>
      <c r="Q22" s="74"/>
      <c r="R22" s="74"/>
      <c r="S22" s="74"/>
      <c r="T22" s="74"/>
      <c r="U22" s="74"/>
      <c r="V22" s="74"/>
    </row>
    <row r="23" spans="1:22" s="73" customFormat="1" ht="17.45" customHeight="1">
      <c r="A23" s="90"/>
      <c r="B23" s="372"/>
      <c r="C23" s="91"/>
      <c r="D23" s="91"/>
      <c r="E23" s="91"/>
      <c r="F23" s="91"/>
      <c r="G23" s="91"/>
      <c r="H23" s="91"/>
      <c r="I23" s="91"/>
      <c r="J23" s="91"/>
      <c r="K23" s="91"/>
      <c r="L23" s="91"/>
      <c r="M23" s="91"/>
      <c r="N23" s="92"/>
    </row>
    <row r="24" spans="1:22" s="73" customFormat="1" ht="17.45" customHeight="1">
      <c r="A24" s="373" t="s">
        <v>62</v>
      </c>
      <c r="B24" s="374"/>
      <c r="C24" s="93"/>
      <c r="D24" s="93">
        <f t="shared" ref="D24:M24" si="0">D25/$N$25</f>
        <v>1</v>
      </c>
      <c r="E24" s="93">
        <f t="shared" si="0"/>
        <v>0</v>
      </c>
      <c r="F24" s="93">
        <f t="shared" si="0"/>
        <v>0</v>
      </c>
      <c r="G24" s="93">
        <f t="shared" si="0"/>
        <v>0</v>
      </c>
      <c r="H24" s="93" t="e">
        <f t="shared" si="0"/>
        <v>#REF!</v>
      </c>
      <c r="I24" s="93" t="e">
        <f t="shared" si="0"/>
        <v>#REF!</v>
      </c>
      <c r="J24" s="93" t="e">
        <f t="shared" si="0"/>
        <v>#REF!</v>
      </c>
      <c r="K24" s="93" t="e">
        <f t="shared" si="0"/>
        <v>#REF!</v>
      </c>
      <c r="L24" s="93" t="e">
        <f t="shared" si="0"/>
        <v>#REF!</v>
      </c>
      <c r="M24" s="93" t="e">
        <f t="shared" si="0"/>
        <v>#REF!</v>
      </c>
      <c r="N24" s="94">
        <f>G24+F24+E24+D24</f>
        <v>1</v>
      </c>
    </row>
    <row r="25" spans="1:22" ht="17.45" customHeight="1">
      <c r="A25" s="375"/>
      <c r="B25" s="376"/>
      <c r="C25" s="95" t="e">
        <f>C17+C19+#REF!+#REF!+#REF!+#REF!+#REF!+#REF!+#REF!+#REF!+#REF!+C21+C23</f>
        <v>#REF!</v>
      </c>
      <c r="D25" s="95">
        <f>D17+D19</f>
        <v>69817.19</v>
      </c>
      <c r="E25" s="95">
        <f>E17+E19</f>
        <v>0</v>
      </c>
      <c r="F25" s="95">
        <f>F17+F19</f>
        <v>0</v>
      </c>
      <c r="G25" s="95">
        <f>G17+G19</f>
        <v>0</v>
      </c>
      <c r="H25" s="95" t="e">
        <f>H17+H19+#REF!+#REF!+#REF!+#REF!+#REF!+#REF!+#REF!+#REF!+#REF!+H21+H23</f>
        <v>#REF!</v>
      </c>
      <c r="I25" s="95" t="e">
        <f>I17+I19+#REF!+#REF!+#REF!+#REF!+#REF!+#REF!+#REF!+#REF!+#REF!+I21+I23</f>
        <v>#REF!</v>
      </c>
      <c r="J25" s="95" t="e">
        <f>J17+J19+#REF!+#REF!+#REF!+#REF!+#REF!+#REF!+#REF!+#REF!+#REF!+J21+J23</f>
        <v>#REF!</v>
      </c>
      <c r="K25" s="95" t="e">
        <f>K17+K19+#REF!+#REF!+#REF!+#REF!+#REF!+#REF!+#REF!+#REF!+#REF!+K21+K23</f>
        <v>#REF!</v>
      </c>
      <c r="L25" s="95" t="e">
        <f>L17+L19+#REF!+#REF!+#REF!+#REF!+#REF!+#REF!+#REF!+#REF!+#REF!+L21+L23</f>
        <v>#REF!</v>
      </c>
      <c r="M25" s="95" t="e">
        <f>M17+M19+#REF!+#REF!+#REF!+#REF!+#REF!+#REF!+#REF!+#REF!+#REF!+M21+M23</f>
        <v>#REF!</v>
      </c>
      <c r="N25" s="95">
        <f>N17+N19</f>
        <v>69817.19</v>
      </c>
    </row>
    <row r="26" spans="1:22" ht="17.45" customHeight="1">
      <c r="A26" s="373" t="s">
        <v>63</v>
      </c>
      <c r="B26" s="374"/>
      <c r="C26" s="93"/>
      <c r="D26" s="93">
        <f>D24</f>
        <v>1</v>
      </c>
      <c r="E26" s="93">
        <f>D24+E24</f>
        <v>1</v>
      </c>
      <c r="F26" s="93">
        <f>E26+F24</f>
        <v>1</v>
      </c>
      <c r="G26" s="93">
        <f t="shared" ref="G26:M27" si="1">G24+F26</f>
        <v>1</v>
      </c>
      <c r="H26" s="93" t="e">
        <f>H24+#REF!</f>
        <v>#REF!</v>
      </c>
      <c r="I26" s="93" t="e">
        <f t="shared" si="1"/>
        <v>#REF!</v>
      </c>
      <c r="J26" s="93" t="e">
        <f t="shared" si="1"/>
        <v>#REF!</v>
      </c>
      <c r="K26" s="93" t="e">
        <f t="shared" si="1"/>
        <v>#REF!</v>
      </c>
      <c r="L26" s="93" t="e">
        <f t="shared" si="1"/>
        <v>#REF!</v>
      </c>
      <c r="M26" s="93" t="e">
        <f t="shared" si="1"/>
        <v>#REF!</v>
      </c>
      <c r="N26" s="96"/>
    </row>
    <row r="27" spans="1:22" ht="17.45" customHeight="1">
      <c r="A27" s="375"/>
      <c r="B27" s="376"/>
      <c r="C27" s="95"/>
      <c r="D27" s="95">
        <f>D25</f>
        <v>69817.19</v>
      </c>
      <c r="E27" s="95">
        <f>D25+E25</f>
        <v>69817.19</v>
      </c>
      <c r="F27" s="95">
        <f>E27+F25</f>
        <v>69817.19</v>
      </c>
      <c r="G27" s="95">
        <f>F27+G25</f>
        <v>69817.19</v>
      </c>
      <c r="H27" s="95" t="e">
        <f>H25+#REF!</f>
        <v>#REF!</v>
      </c>
      <c r="I27" s="95" t="e">
        <f t="shared" si="1"/>
        <v>#REF!</v>
      </c>
      <c r="J27" s="95" t="e">
        <f t="shared" si="1"/>
        <v>#REF!</v>
      </c>
      <c r="K27" s="95" t="e">
        <f t="shared" si="1"/>
        <v>#REF!</v>
      </c>
      <c r="L27" s="95" t="e">
        <f t="shared" si="1"/>
        <v>#REF!</v>
      </c>
      <c r="M27" s="95" t="e">
        <f t="shared" si="1"/>
        <v>#REF!</v>
      </c>
      <c r="N27" s="97"/>
    </row>
    <row r="28" spans="1:22">
      <c r="A28" s="75"/>
      <c r="B28" s="75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</row>
    <row r="29" spans="1:22">
      <c r="A29" s="75"/>
      <c r="B29" s="75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</row>
    <row r="30" spans="1:22" s="77" customFormat="1" ht="15.75" customHeight="1">
      <c r="A30" s="75"/>
      <c r="B30" s="377" t="s">
        <v>159</v>
      </c>
      <c r="C30" s="377"/>
      <c r="D30" s="377"/>
      <c r="E30" s="377"/>
      <c r="F30" s="76"/>
      <c r="G30" s="76"/>
      <c r="H30" s="76"/>
      <c r="I30" s="76"/>
      <c r="J30" s="76"/>
      <c r="K30" s="76"/>
      <c r="L30" s="76"/>
      <c r="M30" s="76"/>
      <c r="N30" s="76"/>
    </row>
    <row r="31" spans="1:22" s="77" customFormat="1">
      <c r="A31" s="75"/>
      <c r="B31" s="75"/>
      <c r="C31" s="76"/>
      <c r="D31" s="76"/>
      <c r="E31" s="76"/>
      <c r="F31" s="76"/>
      <c r="G31" s="76"/>
      <c r="H31" s="76"/>
      <c r="I31" s="76"/>
      <c r="J31" s="76"/>
      <c r="K31" s="76"/>
      <c r="L31" s="76"/>
      <c r="M31" s="76"/>
      <c r="N31" s="76"/>
    </row>
    <row r="32" spans="1:22" s="77" customFormat="1">
      <c r="A32" s="75"/>
      <c r="B32" s="75"/>
      <c r="C32" s="76"/>
      <c r="D32" s="76"/>
      <c r="E32" s="76"/>
      <c r="F32" s="76"/>
      <c r="G32" s="76"/>
      <c r="H32" s="76"/>
      <c r="I32" s="76"/>
      <c r="J32" s="76"/>
      <c r="K32" s="76"/>
      <c r="L32" s="76"/>
      <c r="M32" s="76"/>
      <c r="N32" s="76"/>
    </row>
    <row r="33" spans="1:14" s="77" customFormat="1">
      <c r="A33" s="75"/>
      <c r="B33" s="75"/>
      <c r="C33" s="76"/>
      <c r="D33" s="76"/>
      <c r="E33" s="76"/>
      <c r="F33" s="76"/>
      <c r="G33" s="76"/>
      <c r="H33" s="76"/>
      <c r="I33" s="76"/>
      <c r="J33" s="76"/>
      <c r="K33" s="76"/>
      <c r="L33" s="76"/>
      <c r="M33" s="76"/>
      <c r="N33" s="76"/>
    </row>
    <row r="34" spans="1:14" s="77" customFormat="1">
      <c r="A34" s="75"/>
      <c r="B34" s="75"/>
      <c r="C34" s="76"/>
      <c r="D34" s="76"/>
      <c r="E34" s="76"/>
      <c r="F34" s="76"/>
      <c r="G34" s="76"/>
      <c r="H34" s="76"/>
      <c r="I34" s="76"/>
      <c r="J34" s="76"/>
      <c r="K34" s="76"/>
      <c r="L34" s="76"/>
      <c r="M34" s="76"/>
      <c r="N34" s="76"/>
    </row>
    <row r="35" spans="1:14" s="77" customFormat="1" ht="15">
      <c r="A35" s="370" t="s">
        <v>64</v>
      </c>
      <c r="B35" s="370"/>
      <c r="C35" s="370"/>
      <c r="D35" s="370"/>
      <c r="E35" s="370"/>
      <c r="F35" s="370"/>
      <c r="G35" s="370"/>
      <c r="H35" s="370"/>
      <c r="I35" s="370"/>
      <c r="J35" s="370"/>
      <c r="K35" s="370"/>
      <c r="L35" s="370"/>
      <c r="M35" s="370"/>
      <c r="N35" s="370"/>
    </row>
    <row r="36" spans="1:14" s="77" customFormat="1" ht="15">
      <c r="A36" s="370" t="s">
        <v>65</v>
      </c>
      <c r="B36" s="370"/>
      <c r="C36" s="370"/>
      <c r="D36" s="370"/>
      <c r="E36" s="370"/>
      <c r="F36" s="370"/>
      <c r="G36" s="370"/>
      <c r="H36" s="370"/>
      <c r="I36" s="370"/>
      <c r="J36" s="370"/>
      <c r="K36" s="370"/>
      <c r="L36" s="370"/>
      <c r="M36" s="370"/>
      <c r="N36" s="370"/>
    </row>
    <row r="37" spans="1:14" s="77" customFormat="1" ht="15">
      <c r="A37" s="370" t="s">
        <v>169</v>
      </c>
      <c r="B37" s="370"/>
      <c r="C37" s="370"/>
      <c r="D37" s="370"/>
      <c r="E37" s="370"/>
      <c r="F37" s="370"/>
      <c r="G37" s="370"/>
      <c r="H37" s="370"/>
      <c r="I37" s="370"/>
      <c r="J37" s="370"/>
      <c r="K37" s="370"/>
      <c r="L37" s="370"/>
      <c r="M37" s="370"/>
      <c r="N37" s="370"/>
    </row>
    <row r="38" spans="1:14" s="77" customFormat="1" ht="15">
      <c r="A38" s="78"/>
      <c r="B38" s="78"/>
      <c r="C38" s="78"/>
      <c r="D38" s="78"/>
      <c r="E38" s="78"/>
      <c r="F38" s="78"/>
      <c r="G38" s="78"/>
      <c r="H38" s="78"/>
      <c r="I38" s="78"/>
      <c r="J38" s="78"/>
      <c r="K38" s="78"/>
      <c r="L38" s="78"/>
      <c r="M38" s="78"/>
      <c r="N38" s="78"/>
    </row>
    <row r="39" spans="1:14" s="77" customFormat="1" ht="15">
      <c r="A39" s="78"/>
      <c r="B39" s="78"/>
      <c r="C39" s="78"/>
      <c r="D39" s="78"/>
      <c r="E39" s="78"/>
      <c r="F39" s="78"/>
      <c r="G39" s="78"/>
      <c r="H39" s="78"/>
      <c r="I39" s="78"/>
      <c r="J39" s="78"/>
      <c r="K39" s="78"/>
      <c r="L39" s="78"/>
      <c r="M39" s="78"/>
      <c r="N39" s="78"/>
    </row>
    <row r="40" spans="1:14" s="77" customFormat="1" ht="15">
      <c r="A40" s="78"/>
      <c r="B40" s="78"/>
      <c r="C40" s="78"/>
      <c r="D40" s="78"/>
      <c r="E40" s="78"/>
      <c r="F40" s="78"/>
      <c r="G40" s="78"/>
      <c r="H40" s="78"/>
      <c r="I40" s="78"/>
      <c r="J40" s="78"/>
      <c r="K40" s="78"/>
      <c r="L40" s="78"/>
      <c r="M40" s="78"/>
      <c r="N40" s="78"/>
    </row>
    <row r="41" spans="1:14" s="77" customFormat="1" ht="15">
      <c r="A41" s="78"/>
      <c r="B41" s="78"/>
      <c r="C41" s="78"/>
      <c r="D41" s="78"/>
      <c r="E41" s="78"/>
      <c r="F41" s="78"/>
      <c r="G41" s="78"/>
      <c r="H41" s="78"/>
      <c r="I41" s="78"/>
      <c r="J41" s="78"/>
      <c r="K41" s="78"/>
      <c r="L41" s="78"/>
      <c r="M41" s="78"/>
      <c r="N41" s="78"/>
    </row>
    <row r="42" spans="1:14" s="77" customFormat="1">
      <c r="A42" s="70"/>
      <c r="B42" s="79"/>
      <c r="C42" s="80"/>
      <c r="D42" s="80"/>
      <c r="E42" s="80"/>
      <c r="F42" s="80"/>
      <c r="G42" s="80"/>
      <c r="H42" s="80"/>
      <c r="I42" s="80"/>
      <c r="J42" s="80"/>
      <c r="K42" s="80"/>
      <c r="L42" s="80"/>
      <c r="M42" s="80"/>
      <c r="N42" s="73"/>
    </row>
  </sheetData>
  <mergeCells count="16">
    <mergeCell ref="A7:N7"/>
    <mergeCell ref="B3:B5"/>
    <mergeCell ref="D3:G3"/>
    <mergeCell ref="D4:G4"/>
    <mergeCell ref="B18:B19"/>
    <mergeCell ref="A13:N13"/>
    <mergeCell ref="N14:N15"/>
    <mergeCell ref="B16:B17"/>
    <mergeCell ref="A37:N37"/>
    <mergeCell ref="B20:B21"/>
    <mergeCell ref="B22:B23"/>
    <mergeCell ref="A24:B25"/>
    <mergeCell ref="A26:B27"/>
    <mergeCell ref="A35:N35"/>
    <mergeCell ref="A36:N36"/>
    <mergeCell ref="B30:E30"/>
  </mergeCells>
  <pageMargins left="0.70866141732283472" right="0.51181102362204722" top="0.78740157480314965" bottom="0.78740157480314965" header="0.31496062992125984" footer="0.31496062992125984"/>
  <pageSetup paperSize="9" scale="85" orientation="portrait" r:id="rId1"/>
  <drawing r:id="rId2"/>
  <legacyDrawing r:id="rId3"/>
  <oleObjects>
    <oleObject progId="CDraw4" shapeId="12289" r:id="rId4"/>
  </oleObjects>
</worksheet>
</file>

<file path=xl/worksheets/sheet4.xml><?xml version="1.0" encoding="utf-8"?>
<worksheet xmlns="http://schemas.openxmlformats.org/spreadsheetml/2006/main" xmlns:r="http://schemas.openxmlformats.org/officeDocument/2006/relationships">
  <dimension ref="A1:G88"/>
  <sheetViews>
    <sheetView topLeftCell="A2" workbookViewId="0">
      <selection activeCell="F52" sqref="F52"/>
    </sheetView>
  </sheetViews>
  <sheetFormatPr defaultRowHeight="12.75"/>
  <cols>
    <col min="1" max="1" width="1.5703125" customWidth="1"/>
    <col min="2" max="2" width="22.140625" customWidth="1"/>
    <col min="3" max="3" width="22" customWidth="1"/>
    <col min="4" max="4" width="9" customWidth="1"/>
    <col min="5" max="5" width="8.42578125" customWidth="1"/>
    <col min="6" max="6" width="9.5703125" customWidth="1"/>
    <col min="7" max="7" width="25.140625" customWidth="1"/>
  </cols>
  <sheetData>
    <row r="1" spans="2:7" ht="18" customHeight="1">
      <c r="B1" s="386"/>
      <c r="C1" s="156"/>
    </row>
    <row r="2" spans="2:7" ht="74.25" customHeight="1">
      <c r="B2" s="386"/>
      <c r="C2" s="387" t="s">
        <v>103</v>
      </c>
      <c r="D2" s="387"/>
      <c r="E2" s="387"/>
      <c r="F2" s="387"/>
    </row>
    <row r="3" spans="2:7" ht="10.5" customHeight="1">
      <c r="B3" s="166"/>
      <c r="C3" s="167"/>
      <c r="D3" s="167"/>
      <c r="E3" s="167"/>
      <c r="F3" s="167"/>
    </row>
    <row r="4" spans="2:7" ht="10.5" customHeight="1">
      <c r="B4" s="268"/>
      <c r="C4" s="269"/>
      <c r="D4" s="269"/>
      <c r="E4" s="269"/>
      <c r="F4" s="269"/>
    </row>
    <row r="5" spans="2:7" ht="10.5" customHeight="1">
      <c r="B5" s="268"/>
      <c r="C5" s="269"/>
      <c r="D5" s="269"/>
      <c r="E5" s="269"/>
      <c r="F5" s="269"/>
    </row>
    <row r="6" spans="2:7" ht="10.5" customHeight="1">
      <c r="B6" s="268"/>
      <c r="C6" s="269"/>
      <c r="D6" s="269"/>
      <c r="E6" s="269"/>
      <c r="F6" s="269"/>
    </row>
    <row r="7" spans="2:7" ht="10.5" customHeight="1">
      <c r="B7" s="166"/>
      <c r="C7" s="167"/>
      <c r="D7" s="167"/>
      <c r="E7" s="167"/>
      <c r="F7" s="167"/>
    </row>
    <row r="8" spans="2:7" ht="27.75" customHeight="1">
      <c r="B8" s="391" t="s">
        <v>105</v>
      </c>
      <c r="C8" s="392"/>
      <c r="D8" s="392"/>
      <c r="E8" s="392"/>
      <c r="F8" s="392"/>
      <c r="G8" s="267"/>
    </row>
    <row r="9" spans="2:7" ht="18" customHeight="1">
      <c r="B9" s="160" t="s">
        <v>120</v>
      </c>
      <c r="C9" s="17"/>
      <c r="D9" s="17"/>
      <c r="E9" s="17"/>
      <c r="F9" s="17"/>
      <c r="G9" s="265"/>
    </row>
    <row r="10" spans="2:7" ht="18" customHeight="1">
      <c r="B10" s="160" t="s">
        <v>173</v>
      </c>
      <c r="C10" s="17"/>
      <c r="D10" s="17"/>
      <c r="E10" s="17"/>
      <c r="F10" s="17"/>
      <c r="G10" s="265"/>
    </row>
    <row r="11" spans="2:7" ht="20.25" customHeight="1">
      <c r="B11" s="19" t="s">
        <v>152</v>
      </c>
      <c r="C11" s="23"/>
      <c r="D11" s="23"/>
      <c r="E11" s="23"/>
      <c r="F11" s="23"/>
      <c r="G11" s="265"/>
    </row>
    <row r="12" spans="2:7" ht="17.25" customHeight="1">
      <c r="B12" s="169" t="s">
        <v>117</v>
      </c>
      <c r="C12" s="170"/>
      <c r="D12" s="170"/>
      <c r="E12" s="170"/>
      <c r="F12" s="170"/>
      <c r="G12" s="266"/>
    </row>
    <row r="13" spans="2:7" ht="13.5" customHeight="1">
      <c r="B13" s="40"/>
      <c r="C13" s="40"/>
      <c r="D13" s="40"/>
      <c r="E13" s="40"/>
      <c r="F13" s="40"/>
    </row>
    <row r="14" spans="2:7" ht="27" customHeight="1">
      <c r="B14" s="393" t="s">
        <v>148</v>
      </c>
      <c r="C14" s="394"/>
      <c r="D14" s="100" t="s">
        <v>66</v>
      </c>
      <c r="E14" s="101" t="s">
        <v>150</v>
      </c>
      <c r="F14" s="102" t="s">
        <v>68</v>
      </c>
      <c r="G14" s="259" t="s">
        <v>146</v>
      </c>
    </row>
    <row r="15" spans="2:7" ht="36" customHeight="1">
      <c r="B15" s="264" t="s">
        <v>149</v>
      </c>
      <c r="C15" s="263" t="s">
        <v>119</v>
      </c>
      <c r="D15" s="262">
        <v>558</v>
      </c>
      <c r="E15" s="261">
        <v>6</v>
      </c>
      <c r="F15" s="119">
        <f>D15*E15</f>
        <v>3348</v>
      </c>
      <c r="G15" s="260" t="s">
        <v>147</v>
      </c>
    </row>
    <row r="16" spans="2:7">
      <c r="B16" s="40"/>
      <c r="C16" s="40"/>
      <c r="D16" s="40"/>
      <c r="E16" s="40"/>
      <c r="F16" s="40"/>
    </row>
    <row r="17" spans="2:6" ht="17.25" customHeight="1">
      <c r="B17" s="106"/>
      <c r="C17" s="106"/>
      <c r="D17" s="107"/>
      <c r="E17" s="107"/>
      <c r="F17" s="108"/>
    </row>
    <row r="18" spans="2:6" ht="17.25" hidden="1" customHeight="1">
      <c r="B18" s="106"/>
      <c r="C18" s="106"/>
      <c r="D18" s="107"/>
      <c r="E18" s="107"/>
      <c r="F18" s="108"/>
    </row>
    <row r="19" spans="2:6" ht="17.25" hidden="1" customHeight="1">
      <c r="B19" s="106"/>
      <c r="C19" s="106"/>
      <c r="D19" s="107"/>
      <c r="E19" s="107"/>
      <c r="F19" s="108"/>
    </row>
    <row r="20" spans="2:6" ht="17.25" hidden="1" customHeight="1">
      <c r="B20" s="106"/>
      <c r="C20" s="106"/>
      <c r="D20" s="107"/>
      <c r="E20" s="107"/>
      <c r="F20" s="108"/>
    </row>
    <row r="21" spans="2:6" ht="17.25" hidden="1" customHeight="1">
      <c r="B21" s="106"/>
      <c r="C21" s="106"/>
      <c r="D21" s="107"/>
      <c r="E21" s="107"/>
      <c r="F21" s="108"/>
    </row>
    <row r="22" spans="2:6" hidden="1">
      <c r="B22" s="40"/>
      <c r="C22" s="40"/>
      <c r="D22" s="40"/>
      <c r="E22" s="40"/>
      <c r="F22" s="40"/>
    </row>
    <row r="23" spans="2:6" ht="27" hidden="1" customHeight="1">
      <c r="B23" s="98" t="s">
        <v>71</v>
      </c>
      <c r="C23" s="99"/>
      <c r="D23" s="100" t="s">
        <v>66</v>
      </c>
      <c r="E23" s="101" t="s">
        <v>67</v>
      </c>
      <c r="F23" s="109" t="s">
        <v>68</v>
      </c>
    </row>
    <row r="24" spans="2:6" ht="17.25" hidden="1" customHeight="1">
      <c r="B24" s="103" t="s">
        <v>70</v>
      </c>
      <c r="C24" s="103" t="s">
        <v>72</v>
      </c>
      <c r="D24" s="104">
        <v>486.68</v>
      </c>
      <c r="E24" s="105">
        <v>6</v>
      </c>
      <c r="F24" s="110">
        <f>D24*E24</f>
        <v>2920.08</v>
      </c>
    </row>
    <row r="25" spans="2:6" hidden="1">
      <c r="B25" s="40"/>
      <c r="C25" s="40"/>
      <c r="D25" s="40"/>
      <c r="E25" s="40"/>
      <c r="F25" s="111"/>
    </row>
    <row r="26" spans="2:6" ht="27" hidden="1" customHeight="1">
      <c r="B26" s="98" t="s">
        <v>73</v>
      </c>
      <c r="C26" s="99"/>
      <c r="D26" s="100" t="s">
        <v>66</v>
      </c>
      <c r="E26" s="101" t="s">
        <v>67</v>
      </c>
      <c r="F26" s="109" t="s">
        <v>68</v>
      </c>
    </row>
    <row r="27" spans="2:6" ht="17.25" hidden="1" customHeight="1">
      <c r="B27" s="103" t="s">
        <v>70</v>
      </c>
      <c r="C27" s="103" t="s">
        <v>74</v>
      </c>
      <c r="D27" s="104">
        <v>541.20000000000005</v>
      </c>
      <c r="E27" s="105">
        <v>8.5500000000000007</v>
      </c>
      <c r="F27" s="110">
        <f>D27*E27</f>
        <v>4627.2600000000011</v>
      </c>
    </row>
    <row r="28" spans="2:6" hidden="1">
      <c r="B28" s="40"/>
      <c r="C28" s="40"/>
      <c r="D28" s="40"/>
      <c r="E28" s="40"/>
      <c r="F28" s="111"/>
    </row>
    <row r="29" spans="2:6" ht="27" hidden="1" customHeight="1">
      <c r="B29" s="98" t="s">
        <v>75</v>
      </c>
      <c r="C29" s="99"/>
      <c r="D29" s="100" t="s">
        <v>66</v>
      </c>
      <c r="E29" s="101" t="s">
        <v>67</v>
      </c>
      <c r="F29" s="109" t="s">
        <v>68</v>
      </c>
    </row>
    <row r="30" spans="2:6" ht="17.25" hidden="1" customHeight="1">
      <c r="B30" s="103" t="s">
        <v>76</v>
      </c>
      <c r="C30" s="103" t="s">
        <v>69</v>
      </c>
      <c r="D30" s="104">
        <v>152.80000000000001</v>
      </c>
      <c r="E30" s="105">
        <v>7.6</v>
      </c>
      <c r="F30" s="110">
        <f>D30*E30</f>
        <v>1161.28</v>
      </c>
    </row>
    <row r="31" spans="2:6" hidden="1">
      <c r="B31" s="40"/>
      <c r="C31" s="40"/>
      <c r="D31" s="40"/>
      <c r="E31" s="40"/>
      <c r="F31" s="111"/>
    </row>
    <row r="32" spans="2:6" ht="27" hidden="1" customHeight="1">
      <c r="B32" s="98" t="s">
        <v>77</v>
      </c>
      <c r="C32" s="99"/>
      <c r="D32" s="100" t="s">
        <v>66</v>
      </c>
      <c r="E32" s="101" t="s">
        <v>67</v>
      </c>
      <c r="F32" s="109" t="s">
        <v>68</v>
      </c>
    </row>
    <row r="33" spans="2:6" ht="17.25" hidden="1" customHeight="1">
      <c r="B33" s="103" t="s">
        <v>76</v>
      </c>
      <c r="C33" s="103" t="s">
        <v>69</v>
      </c>
      <c r="D33" s="104">
        <v>152.19999999999999</v>
      </c>
      <c r="E33" s="105">
        <v>7.25</v>
      </c>
      <c r="F33" s="110">
        <f>D33*E33</f>
        <v>1103.4499999999998</v>
      </c>
    </row>
    <row r="34" spans="2:6" hidden="1">
      <c r="B34" s="40"/>
      <c r="C34" s="40"/>
      <c r="D34" s="40"/>
      <c r="E34" s="40"/>
      <c r="F34" s="111"/>
    </row>
    <row r="35" spans="2:6" ht="27" hidden="1" customHeight="1">
      <c r="B35" s="98" t="s">
        <v>78</v>
      </c>
      <c r="C35" s="99"/>
      <c r="D35" s="100" t="s">
        <v>66</v>
      </c>
      <c r="E35" s="101" t="s">
        <v>67</v>
      </c>
      <c r="F35" s="109" t="s">
        <v>68</v>
      </c>
    </row>
    <row r="36" spans="2:6" ht="17.25" hidden="1" customHeight="1">
      <c r="B36" s="103" t="s">
        <v>76</v>
      </c>
      <c r="C36" s="103" t="s">
        <v>69</v>
      </c>
      <c r="D36" s="104">
        <v>149.5</v>
      </c>
      <c r="E36" s="105">
        <v>7.6</v>
      </c>
      <c r="F36" s="110">
        <f>D36*E36</f>
        <v>1136.2</v>
      </c>
    </row>
    <row r="37" spans="2:6" hidden="1">
      <c r="B37" s="40"/>
      <c r="C37" s="40"/>
      <c r="D37" s="40"/>
      <c r="E37" s="40"/>
      <c r="F37" s="111"/>
    </row>
    <row r="38" spans="2:6" ht="27" hidden="1" customHeight="1">
      <c r="B38" s="98" t="s">
        <v>79</v>
      </c>
      <c r="C38" s="99"/>
      <c r="D38" s="100" t="s">
        <v>66</v>
      </c>
      <c r="E38" s="101" t="s">
        <v>67</v>
      </c>
      <c r="F38" s="109" t="s">
        <v>68</v>
      </c>
    </row>
    <row r="39" spans="2:6" ht="17.25" hidden="1" customHeight="1">
      <c r="B39" s="103" t="s">
        <v>76</v>
      </c>
      <c r="C39" s="103" t="s">
        <v>69</v>
      </c>
      <c r="D39" s="104">
        <v>143.30000000000001</v>
      </c>
      <c r="E39" s="105">
        <v>7.6</v>
      </c>
      <c r="F39" s="110">
        <f>D39*E39</f>
        <v>1089.08</v>
      </c>
    </row>
    <row r="40" spans="2:6" hidden="1">
      <c r="B40" s="40"/>
      <c r="C40" s="40"/>
      <c r="D40" s="40"/>
      <c r="E40" s="40"/>
      <c r="F40" s="111"/>
    </row>
    <row r="41" spans="2:6" ht="27" hidden="1" customHeight="1">
      <c r="B41" s="98" t="s">
        <v>80</v>
      </c>
      <c r="C41" s="99"/>
      <c r="D41" s="100" t="s">
        <v>66</v>
      </c>
      <c r="E41" s="101" t="s">
        <v>67</v>
      </c>
      <c r="F41" s="109" t="s">
        <v>68</v>
      </c>
    </row>
    <row r="42" spans="2:6" ht="17.25" hidden="1" customHeight="1">
      <c r="B42" s="103" t="s">
        <v>76</v>
      </c>
      <c r="C42" s="103" t="s">
        <v>69</v>
      </c>
      <c r="D42" s="104">
        <v>143.30000000000001</v>
      </c>
      <c r="E42" s="105">
        <v>7.6</v>
      </c>
      <c r="F42" s="110">
        <f>D42*E42</f>
        <v>1089.08</v>
      </c>
    </row>
    <row r="43" spans="2:6" hidden="1">
      <c r="B43" s="40"/>
      <c r="C43" s="40"/>
      <c r="D43" s="40"/>
      <c r="E43" s="40"/>
      <c r="F43" s="111"/>
    </row>
    <row r="44" spans="2:6" ht="27" hidden="1" customHeight="1">
      <c r="B44" s="98" t="s">
        <v>81</v>
      </c>
      <c r="C44" s="99"/>
      <c r="D44" s="100" t="s">
        <v>66</v>
      </c>
      <c r="E44" s="101" t="s">
        <v>67</v>
      </c>
      <c r="F44" s="109" t="s">
        <v>68</v>
      </c>
    </row>
    <row r="45" spans="2:6" ht="17.25" hidden="1" customHeight="1">
      <c r="B45" s="103" t="s">
        <v>76</v>
      </c>
      <c r="C45" s="103" t="s">
        <v>69</v>
      </c>
      <c r="D45" s="104">
        <v>141</v>
      </c>
      <c r="E45" s="105">
        <v>7.1</v>
      </c>
      <c r="F45" s="110">
        <f>D45*E45</f>
        <v>1001.0999999999999</v>
      </c>
    </row>
    <row r="46" spans="2:6" hidden="1">
      <c r="B46" s="40"/>
      <c r="C46" s="40"/>
      <c r="D46" s="40"/>
      <c r="E46" s="40"/>
      <c r="F46" s="111"/>
    </row>
    <row r="47" spans="2:6" ht="27" hidden="1" customHeight="1">
      <c r="B47" s="98" t="s">
        <v>82</v>
      </c>
      <c r="C47" s="99"/>
      <c r="D47" s="100" t="s">
        <v>66</v>
      </c>
      <c r="E47" s="101" t="s">
        <v>67</v>
      </c>
      <c r="F47" s="109" t="s">
        <v>68</v>
      </c>
    </row>
    <row r="48" spans="2:6" ht="17.25" hidden="1" customHeight="1">
      <c r="B48" s="103" t="s">
        <v>76</v>
      </c>
      <c r="C48" s="103" t="s">
        <v>69</v>
      </c>
      <c r="D48" s="104">
        <v>114.5</v>
      </c>
      <c r="E48" s="105">
        <v>7.3</v>
      </c>
      <c r="F48" s="110">
        <f>D48*E48</f>
        <v>835.85</v>
      </c>
    </row>
    <row r="49" spans="1:6" hidden="1">
      <c r="B49" s="40"/>
      <c r="C49" s="40"/>
      <c r="D49" s="40"/>
      <c r="E49" s="40"/>
      <c r="F49" s="112"/>
    </row>
    <row r="50" spans="1:6">
      <c r="B50" s="40"/>
      <c r="C50" s="118" t="s">
        <v>159</v>
      </c>
      <c r="D50" s="40"/>
      <c r="E50" s="118"/>
      <c r="F50" s="113"/>
    </row>
    <row r="51" spans="1:6" ht="15" customHeight="1">
      <c r="A51" s="40"/>
      <c r="B51" s="116"/>
      <c r="C51" s="117"/>
      <c r="D51" s="116"/>
      <c r="E51" s="116"/>
      <c r="F51" s="116"/>
    </row>
    <row r="52" spans="1:6" ht="15" customHeight="1">
      <c r="A52" s="40"/>
      <c r="B52" s="114"/>
      <c r="C52" s="114"/>
      <c r="D52" s="115"/>
      <c r="E52" s="114"/>
      <c r="F52" s="115"/>
    </row>
    <row r="53" spans="1:6" ht="15" customHeight="1">
      <c r="A53" s="40"/>
      <c r="B53" s="114"/>
      <c r="C53" s="114"/>
      <c r="D53" s="114"/>
      <c r="E53" s="114"/>
      <c r="F53" s="115"/>
    </row>
    <row r="54" spans="1:6">
      <c r="A54" s="40"/>
      <c r="B54" s="388" t="s">
        <v>83</v>
      </c>
      <c r="C54" s="388"/>
      <c r="D54" s="388"/>
      <c r="E54" s="388"/>
      <c r="F54" s="388"/>
    </row>
    <row r="55" spans="1:6">
      <c r="A55" s="40"/>
      <c r="B55" s="388" t="s">
        <v>65</v>
      </c>
      <c r="C55" s="388"/>
      <c r="D55" s="388"/>
      <c r="E55" s="388"/>
      <c r="F55" s="388"/>
    </row>
    <row r="56" spans="1:6">
      <c r="A56" s="40"/>
      <c r="B56" s="389" t="s">
        <v>168</v>
      </c>
      <c r="C56" s="390"/>
      <c r="D56" s="388"/>
      <c r="E56" s="388"/>
      <c r="F56" s="388"/>
    </row>
    <row r="57" spans="1:6">
      <c r="A57" s="40"/>
      <c r="B57" s="40"/>
      <c r="C57" s="40"/>
      <c r="D57" s="40"/>
      <c r="E57" s="40"/>
      <c r="F57" s="40"/>
    </row>
    <row r="61" spans="1:6" ht="17.25" hidden="1" customHeight="1"/>
    <row r="62" spans="1:6" ht="12.75" hidden="1" customHeight="1"/>
    <row r="63" spans="1:6" ht="27" hidden="1" customHeight="1"/>
    <row r="64" spans="1:6" ht="17.25" hidden="1" customHeight="1"/>
    <row r="65" ht="12.75" hidden="1" customHeight="1"/>
    <row r="66" ht="27" hidden="1" customHeight="1"/>
    <row r="67" ht="17.25" hidden="1" customHeight="1"/>
    <row r="68" ht="12.75" hidden="1" customHeight="1"/>
    <row r="69" ht="27" hidden="1" customHeight="1"/>
    <row r="70" ht="17.25" hidden="1" customHeight="1"/>
    <row r="71" ht="12.75" hidden="1" customHeight="1"/>
    <row r="72" ht="27" hidden="1" customHeight="1"/>
    <row r="73" ht="17.25" hidden="1" customHeight="1"/>
    <row r="74" ht="12.75" hidden="1" customHeight="1"/>
    <row r="75" ht="27" hidden="1" customHeight="1"/>
    <row r="76" ht="17.25" hidden="1" customHeight="1"/>
    <row r="77" ht="12.75" hidden="1" customHeight="1"/>
    <row r="78" ht="27" hidden="1" customHeight="1"/>
    <row r="79" ht="17.25" hidden="1" customHeight="1"/>
    <row r="80" ht="12.75" hidden="1" customHeight="1"/>
    <row r="81" ht="27" hidden="1" customHeight="1"/>
    <row r="82" ht="17.25" hidden="1" customHeight="1"/>
    <row r="83" ht="12.75" hidden="1" customHeight="1"/>
    <row r="85" ht="15" customHeight="1"/>
    <row r="86" ht="15" customHeight="1"/>
    <row r="87" ht="15" customHeight="1"/>
    <row r="88" ht="15" customHeight="1"/>
  </sheetData>
  <mergeCells count="7">
    <mergeCell ref="B1:B2"/>
    <mergeCell ref="C2:F2"/>
    <mergeCell ref="B55:F55"/>
    <mergeCell ref="B56:F56"/>
    <mergeCell ref="B8:F8"/>
    <mergeCell ref="B54:F54"/>
    <mergeCell ref="B14:C14"/>
  </mergeCells>
  <pageMargins left="0.51181102362204722" right="0.51181102362204722" top="0.39370078740157483" bottom="0.39370078740157483" header="0.31496062992125984" footer="0.31496062992125984"/>
  <pageSetup paperSize="9" scale="95" orientation="portrait" r:id="rId1"/>
  <legacyDrawing r:id="rId2"/>
  <oleObjects>
    <oleObject progId="CDraw4" shapeId="3073" r:id="rId3"/>
  </oleObjects>
</worksheet>
</file>

<file path=xl/worksheets/sheet5.xml><?xml version="1.0" encoding="utf-8"?>
<worksheet xmlns="http://schemas.openxmlformats.org/spreadsheetml/2006/main" xmlns:r="http://schemas.openxmlformats.org/officeDocument/2006/relationships">
  <dimension ref="A1:F38"/>
  <sheetViews>
    <sheetView workbookViewId="0">
      <selection activeCell="H37" sqref="H37"/>
    </sheetView>
  </sheetViews>
  <sheetFormatPr defaultColWidth="15" defaultRowHeight="12.75"/>
  <cols>
    <col min="1" max="1" width="16.42578125" customWidth="1"/>
  </cols>
  <sheetData>
    <row r="1" spans="1:6" ht="94.5" customHeight="1">
      <c r="A1" s="158"/>
      <c r="B1" s="395" t="s">
        <v>104</v>
      </c>
      <c r="C1" s="395"/>
      <c r="D1" s="395"/>
      <c r="E1" s="395"/>
      <c r="F1" s="395"/>
    </row>
    <row r="3" spans="1:6" ht="18.75">
      <c r="A3" s="396" t="s">
        <v>84</v>
      </c>
      <c r="B3" s="397"/>
      <c r="C3" s="397"/>
      <c r="D3" s="397"/>
      <c r="E3" s="397"/>
      <c r="F3" s="397"/>
    </row>
    <row r="4" spans="1:6" ht="15.75">
      <c r="A4" s="398" t="s">
        <v>85</v>
      </c>
      <c r="B4" s="399"/>
      <c r="C4" s="399"/>
      <c r="D4" s="399"/>
      <c r="E4" s="399"/>
      <c r="F4" s="399"/>
    </row>
    <row r="5" spans="1:6" ht="15.75">
      <c r="A5" s="270" t="s">
        <v>173</v>
      </c>
      <c r="B5" s="120"/>
      <c r="C5" s="120"/>
      <c r="D5" s="120"/>
      <c r="E5" s="120"/>
      <c r="F5" s="120"/>
    </row>
    <row r="6" spans="1:6" ht="15.75">
      <c r="A6" s="121" t="s">
        <v>161</v>
      </c>
      <c r="B6" s="122"/>
      <c r="C6" s="122"/>
      <c r="D6" s="122"/>
      <c r="E6" s="122"/>
      <c r="F6" s="122"/>
    </row>
    <row r="7" spans="1:6" ht="13.5" thickBot="1">
      <c r="A7" s="123"/>
      <c r="B7" s="123"/>
      <c r="C7" s="123"/>
    </row>
    <row r="8" spans="1:6" ht="46.5" thickTop="1" thickBot="1">
      <c r="A8" s="124" t="s">
        <v>86</v>
      </c>
      <c r="B8" s="125" t="s">
        <v>87</v>
      </c>
      <c r="C8" s="125" t="s">
        <v>88</v>
      </c>
      <c r="D8" s="126" t="s">
        <v>89</v>
      </c>
      <c r="E8" s="127" t="s">
        <v>90</v>
      </c>
      <c r="F8" s="128" t="s">
        <v>91</v>
      </c>
    </row>
    <row r="9" spans="1:6" ht="30" thickTop="1" thickBot="1">
      <c r="A9" s="129" t="s">
        <v>92</v>
      </c>
      <c r="B9" s="130">
        <v>3.7999999999999999E-2</v>
      </c>
      <c r="C9" s="130">
        <v>4.0099999999999997E-2</v>
      </c>
      <c r="D9" s="131">
        <v>4.6699999999999998E-2</v>
      </c>
      <c r="E9" s="132">
        <v>3.7999999999999999E-2</v>
      </c>
      <c r="F9" s="133" t="str">
        <f>IF(AND(E9&gt;=B9,E9&lt;=D9),"OK","Não OK")</f>
        <v>OK</v>
      </c>
    </row>
    <row r="10" spans="1:6" ht="30" thickTop="1" thickBot="1">
      <c r="A10" s="129" t="s">
        <v>93</v>
      </c>
      <c r="B10" s="130">
        <v>3.2000000000000002E-3</v>
      </c>
      <c r="C10" s="130">
        <v>4.0000000000000001E-3</v>
      </c>
      <c r="D10" s="131">
        <v>7.4000000000000003E-3</v>
      </c>
      <c r="E10" s="132">
        <v>3.2000000000000002E-3</v>
      </c>
      <c r="F10" s="133" t="str">
        <f>IF(AND(E10&gt;=B10,E10&lt;=D10),"OK","Não OK")</f>
        <v>OK</v>
      </c>
    </row>
    <row r="11" spans="1:6" ht="16.5" thickTop="1" thickBot="1">
      <c r="A11" s="129" t="s">
        <v>94</v>
      </c>
      <c r="B11" s="130">
        <v>5.0000000000000001E-3</v>
      </c>
      <c r="C11" s="130">
        <v>5.5999999999999999E-3</v>
      </c>
      <c r="D11" s="131">
        <v>9.7000000000000003E-3</v>
      </c>
      <c r="E11" s="132">
        <v>5.0000000000000001E-3</v>
      </c>
      <c r="F11" s="133" t="str">
        <f>IF(AND(E11&gt;=B11,E11&lt;=D11),"OK","Não OK")</f>
        <v>OK</v>
      </c>
    </row>
    <row r="12" spans="1:6" ht="30" thickTop="1" thickBot="1">
      <c r="A12" s="129" t="s">
        <v>95</v>
      </c>
      <c r="B12" s="134">
        <v>1.0200000000000001E-2</v>
      </c>
      <c r="C12" s="134">
        <v>1.11E-2</v>
      </c>
      <c r="D12" s="135">
        <v>1.21E-2</v>
      </c>
      <c r="E12" s="132">
        <v>1.0200000000000001E-2</v>
      </c>
      <c r="F12" s="133" t="str">
        <f>IF(AND(E12&gt;=B12,E12&lt;=D12),"OK","Não OK")</f>
        <v>OK</v>
      </c>
    </row>
    <row r="13" spans="1:6" ht="15.75" thickBot="1">
      <c r="A13" s="136" t="s">
        <v>96</v>
      </c>
      <c r="B13" s="137">
        <v>6.6400000000000001E-2</v>
      </c>
      <c r="C13" s="137">
        <v>7.2999999999999995E-2</v>
      </c>
      <c r="D13" s="137">
        <v>8.6900000000000005E-2</v>
      </c>
      <c r="E13" s="138">
        <v>6.6400000000000001E-2</v>
      </c>
      <c r="F13" s="133" t="str">
        <f>IF(AND(E13&gt;=B13,E13&lt;=D13),"OK","Não OK")</f>
        <v>OK</v>
      </c>
    </row>
    <row r="14" spans="1:6" ht="43.5" thickBot="1">
      <c r="A14" s="139" t="s">
        <v>97</v>
      </c>
      <c r="B14" s="400" t="s">
        <v>98</v>
      </c>
      <c r="C14" s="401"/>
      <c r="D14" s="402"/>
      <c r="E14" s="140">
        <v>7.6499999999999999E-2</v>
      </c>
      <c r="F14" s="141"/>
    </row>
    <row r="15" spans="1:6" ht="44.25" thickTop="1" thickBot="1">
      <c r="A15" s="142" t="s">
        <v>99</v>
      </c>
      <c r="B15" s="143">
        <v>0.19600000000000001</v>
      </c>
      <c r="C15" s="143">
        <v>0.2097</v>
      </c>
      <c r="D15" s="143">
        <v>0.24229999999999999</v>
      </c>
      <c r="E15" s="144"/>
      <c r="F15" s="145"/>
    </row>
    <row r="16" spans="1:6" ht="13.5" thickTop="1">
      <c r="A16" s="123"/>
      <c r="B16" s="123"/>
      <c r="C16" s="123"/>
    </row>
    <row r="17" spans="1:4">
      <c r="A17" s="123"/>
      <c r="B17" s="123"/>
      <c r="C17" s="123"/>
    </row>
    <row r="18" spans="1:4">
      <c r="A18" s="123"/>
      <c r="B18" s="123"/>
      <c r="C18" s="123"/>
    </row>
    <row r="19" spans="1:4">
      <c r="A19" s="123"/>
      <c r="B19" s="123"/>
      <c r="C19" s="123"/>
    </row>
    <row r="20" spans="1:4">
      <c r="A20" s="123"/>
      <c r="B20" s="123"/>
      <c r="C20" s="123"/>
    </row>
    <row r="21" spans="1:4">
      <c r="A21" s="123"/>
      <c r="B21" s="123"/>
      <c r="C21" s="123"/>
    </row>
    <row r="22" spans="1:4">
      <c r="A22" s="123"/>
      <c r="B22" s="123"/>
      <c r="C22" s="123"/>
    </row>
    <row r="23" spans="1:4">
      <c r="A23" s="123"/>
      <c r="B23" s="123"/>
      <c r="C23" s="123"/>
    </row>
    <row r="24" spans="1:4">
      <c r="A24" s="123"/>
      <c r="B24" s="123"/>
      <c r="C24" s="123"/>
    </row>
    <row r="25" spans="1:4">
      <c r="A25" s="123"/>
      <c r="B25" s="123"/>
      <c r="C25" s="123"/>
    </row>
    <row r="26" spans="1:4">
      <c r="A26" s="123"/>
      <c r="B26" s="123"/>
      <c r="C26" s="123"/>
    </row>
    <row r="27" spans="1:4">
      <c r="A27" s="123"/>
      <c r="B27" s="123"/>
      <c r="C27" s="123"/>
    </row>
    <row r="28" spans="1:4" ht="15.75">
      <c r="A28" s="146" t="s">
        <v>100</v>
      </c>
      <c r="B28" s="147">
        <f>(((1+E9+E10+E11)*(1+E12)*(1+E13)/(1-E14))-1)</f>
        <v>0.22040876051543035</v>
      </c>
      <c r="C28" s="148"/>
      <c r="D28" s="149" t="str">
        <f>IF(AND(B28&gt;=B15,B28&lt;=D15),"OK","Não OK")</f>
        <v>OK</v>
      </c>
    </row>
    <row r="30" spans="1:4" ht="15">
      <c r="A30" s="150"/>
    </row>
    <row r="31" spans="1:4" ht="15">
      <c r="A31" s="151" t="s">
        <v>159</v>
      </c>
    </row>
    <row r="32" spans="1:4" ht="15">
      <c r="A32" s="151"/>
    </row>
    <row r="33" spans="1:6" ht="15">
      <c r="A33" s="151"/>
    </row>
    <row r="34" spans="1:6" ht="15">
      <c r="A34" s="150"/>
    </row>
    <row r="35" spans="1:6">
      <c r="A35" s="390" t="s">
        <v>101</v>
      </c>
      <c r="B35" s="390"/>
      <c r="C35" s="390"/>
      <c r="D35" s="390"/>
      <c r="E35" s="390"/>
      <c r="F35" s="390"/>
    </row>
    <row r="36" spans="1:6">
      <c r="A36" s="390" t="s">
        <v>102</v>
      </c>
      <c r="B36" s="390"/>
      <c r="C36" s="390"/>
      <c r="D36" s="390"/>
      <c r="E36" s="390"/>
      <c r="F36" s="390"/>
    </row>
    <row r="37" spans="1:6" ht="14.25" customHeight="1">
      <c r="A37" s="152"/>
      <c r="B37" s="152"/>
      <c r="C37" s="153" t="s">
        <v>174</v>
      </c>
      <c r="D37" s="152"/>
      <c r="E37" s="152"/>
      <c r="F37" s="152"/>
    </row>
    <row r="38" spans="1:6" ht="15">
      <c r="A38" s="154"/>
      <c r="B38" s="155"/>
      <c r="C38" s="155"/>
      <c r="D38" s="155"/>
      <c r="E38" s="155"/>
      <c r="F38" s="155"/>
    </row>
  </sheetData>
  <mergeCells count="6">
    <mergeCell ref="A36:F36"/>
    <mergeCell ref="B1:F1"/>
    <mergeCell ref="A3:F3"/>
    <mergeCell ref="A4:F4"/>
    <mergeCell ref="B14:D14"/>
    <mergeCell ref="A35:F35"/>
  </mergeCells>
  <pageMargins left="0.51181102362204722" right="0.51181102362204722" top="0.39370078740157483" bottom="0.39370078740157483" header="0.31496062992125984" footer="0.31496062992125984"/>
  <pageSetup paperSize="9" orientation="portrait" r:id="rId1"/>
  <drawing r:id="rId2"/>
  <legacyDrawing r:id="rId3"/>
  <oleObjects>
    <oleObject progId="CDraw4" shapeId="7169" r:id="rId4"/>
  </oleObjects>
</worksheet>
</file>

<file path=xl/worksheets/sheet6.xml><?xml version="1.0" encoding="utf-8"?>
<worksheet xmlns="http://schemas.openxmlformats.org/spreadsheetml/2006/main" xmlns:r="http://schemas.openxmlformats.org/officeDocument/2006/relationships">
  <dimension ref="A1:J35"/>
  <sheetViews>
    <sheetView workbookViewId="0">
      <selection activeCell="B11" sqref="B11:B16"/>
    </sheetView>
  </sheetViews>
  <sheetFormatPr defaultRowHeight="12.75"/>
  <cols>
    <col min="1" max="1" width="8" style="176" customWidth="1"/>
    <col min="2" max="2" width="27.42578125" style="176" customWidth="1"/>
    <col min="3" max="3" width="10.140625" style="252" customWidth="1"/>
    <col min="4" max="4" width="20" style="252" customWidth="1"/>
    <col min="5" max="5" width="10" style="252" customWidth="1"/>
    <col min="6" max="6" width="17.5703125" style="176" customWidth="1"/>
    <col min="7" max="7" width="15.7109375" style="176" customWidth="1"/>
    <col min="8" max="8" width="12" style="176" customWidth="1"/>
    <col min="9" max="9" width="11.42578125" style="176" customWidth="1"/>
    <col min="10" max="10" width="14.85546875" style="176" customWidth="1"/>
    <col min="11" max="16384" width="9.140625" style="176"/>
  </cols>
  <sheetData>
    <row r="1" spans="1:10" ht="18.75">
      <c r="A1" s="171"/>
      <c r="B1" s="172"/>
      <c r="C1" s="173"/>
      <c r="D1" s="174"/>
      <c r="E1" s="174"/>
      <c r="F1" s="172"/>
      <c r="G1" s="172"/>
      <c r="H1" s="172"/>
      <c r="I1" s="172"/>
      <c r="J1" s="175"/>
    </row>
    <row r="2" spans="1:10" s="182" customFormat="1" ht="18.75">
      <c r="A2" s="177" t="s">
        <v>121</v>
      </c>
      <c r="B2" s="178"/>
      <c r="C2" s="179"/>
      <c r="D2" s="179"/>
      <c r="E2" s="179"/>
      <c r="F2" s="179"/>
      <c r="G2" s="180"/>
      <c r="H2" s="180"/>
      <c r="I2" s="180"/>
      <c r="J2" s="181"/>
    </row>
    <row r="3" spans="1:10">
      <c r="A3" s="183"/>
      <c r="B3" s="184"/>
      <c r="C3" s="185"/>
      <c r="D3" s="185"/>
      <c r="E3" s="185"/>
      <c r="F3" s="184"/>
      <c r="G3" s="184"/>
      <c r="H3" s="184"/>
      <c r="I3" s="184"/>
      <c r="J3" s="186"/>
    </row>
    <row r="4" spans="1:10" ht="14.25">
      <c r="A4" s="403" t="s">
        <v>175</v>
      </c>
      <c r="B4" s="404"/>
      <c r="C4" s="404"/>
      <c r="D4" s="404"/>
      <c r="E4" s="185"/>
      <c r="F4" s="405" t="s">
        <v>122</v>
      </c>
      <c r="G4" s="406"/>
      <c r="H4" s="407"/>
      <c r="I4" s="187"/>
      <c r="J4" s="188"/>
    </row>
    <row r="5" spans="1:10" ht="18.75">
      <c r="A5" s="408"/>
      <c r="B5" s="409"/>
      <c r="C5" s="409"/>
      <c r="D5" s="409"/>
      <c r="E5" s="185"/>
      <c r="F5" s="410" t="s">
        <v>123</v>
      </c>
      <c r="G5" s="411"/>
      <c r="H5" s="412"/>
      <c r="I5" s="189"/>
      <c r="J5" s="190"/>
    </row>
    <row r="6" spans="1:10" ht="15.75">
      <c r="A6" s="183"/>
      <c r="B6" s="184"/>
      <c r="C6" s="185"/>
      <c r="D6" s="185"/>
      <c r="E6" s="185"/>
      <c r="F6" s="191"/>
      <c r="G6" s="184"/>
      <c r="H6" s="184"/>
      <c r="I6" s="184"/>
      <c r="J6" s="186"/>
    </row>
    <row r="7" spans="1:10" ht="15.75">
      <c r="A7" s="258" t="s">
        <v>124</v>
      </c>
      <c r="B7" s="257" t="s">
        <v>127</v>
      </c>
      <c r="C7" s="272"/>
      <c r="D7" s="273"/>
      <c r="E7" s="185"/>
      <c r="F7" s="192" t="s">
        <v>125</v>
      </c>
      <c r="G7" s="193"/>
      <c r="H7" s="193"/>
      <c r="I7" s="194"/>
      <c r="J7" s="195" t="s">
        <v>126</v>
      </c>
    </row>
    <row r="8" spans="1:10" ht="16.5">
      <c r="A8" s="271" t="s">
        <v>144</v>
      </c>
      <c r="B8" s="197" t="s">
        <v>145</v>
      </c>
      <c r="C8" s="198"/>
      <c r="D8" s="199"/>
      <c r="E8" s="184"/>
      <c r="F8" s="200" t="s">
        <v>128</v>
      </c>
      <c r="G8" s="201"/>
      <c r="H8" s="201"/>
      <c r="I8" s="202"/>
      <c r="J8" s="203">
        <v>43165</v>
      </c>
    </row>
    <row r="9" spans="1:10">
      <c r="A9" s="204"/>
      <c r="B9" s="184"/>
      <c r="C9" s="185"/>
      <c r="D9" s="185"/>
      <c r="E9" s="185"/>
      <c r="F9" s="205" t="s">
        <v>143</v>
      </c>
      <c r="G9" s="206"/>
      <c r="H9" s="206"/>
      <c r="I9" s="202"/>
      <c r="J9" s="207"/>
    </row>
    <row r="10" spans="1:10">
      <c r="A10" s="196"/>
      <c r="B10" s="208"/>
      <c r="C10" s="209"/>
      <c r="D10" s="209"/>
      <c r="E10" s="185"/>
      <c r="F10" s="184"/>
      <c r="G10" s="184"/>
      <c r="H10" s="184"/>
      <c r="I10" s="184"/>
      <c r="J10" s="186"/>
    </row>
    <row r="11" spans="1:10" ht="15.75">
      <c r="A11" s="413" t="s">
        <v>7</v>
      </c>
      <c r="B11" s="416" t="s">
        <v>57</v>
      </c>
      <c r="C11" s="413" t="s">
        <v>129</v>
      </c>
      <c r="D11" s="210" t="s">
        <v>130</v>
      </c>
      <c r="E11" s="211"/>
      <c r="F11" s="419" t="s">
        <v>139</v>
      </c>
      <c r="G11" s="420"/>
      <c r="H11" s="210"/>
      <c r="I11" s="212"/>
      <c r="J11" s="213"/>
    </row>
    <row r="12" spans="1:10" ht="15.75">
      <c r="A12" s="414"/>
      <c r="B12" s="417"/>
      <c r="C12" s="414"/>
      <c r="D12" s="421" t="s">
        <v>140</v>
      </c>
      <c r="E12" s="422"/>
      <c r="F12" s="421" t="s">
        <v>151</v>
      </c>
      <c r="G12" s="422"/>
      <c r="H12" s="421"/>
      <c r="I12" s="422"/>
      <c r="J12" s="214" t="s">
        <v>4</v>
      </c>
    </row>
    <row r="13" spans="1:10" ht="15.75">
      <c r="A13" s="414"/>
      <c r="B13" s="417"/>
      <c r="C13" s="414"/>
      <c r="D13" s="215" t="s">
        <v>131</v>
      </c>
      <c r="E13" s="216"/>
      <c r="F13" s="423" t="s">
        <v>132</v>
      </c>
      <c r="G13" s="423" t="s">
        <v>142</v>
      </c>
      <c r="H13" s="423"/>
      <c r="I13" s="423"/>
      <c r="J13" s="253"/>
    </row>
    <row r="14" spans="1:10" ht="15.75">
      <c r="A14" s="414"/>
      <c r="B14" s="417"/>
      <c r="C14" s="414"/>
      <c r="D14" s="217"/>
      <c r="E14" s="218"/>
      <c r="F14" s="424"/>
      <c r="G14" s="424"/>
      <c r="H14" s="424"/>
      <c r="I14" s="424"/>
      <c r="J14" s="254"/>
    </row>
    <row r="15" spans="1:10" ht="15.75">
      <c r="A15" s="414"/>
      <c r="B15" s="417"/>
      <c r="C15" s="414"/>
      <c r="D15" s="217"/>
      <c r="E15" s="218"/>
      <c r="F15" s="424"/>
      <c r="G15" s="424"/>
      <c r="H15" s="424"/>
      <c r="I15" s="424"/>
      <c r="J15" s="254"/>
    </row>
    <row r="16" spans="1:10" ht="15.75">
      <c r="A16" s="415"/>
      <c r="B16" s="418"/>
      <c r="C16" s="415"/>
      <c r="D16" s="219"/>
      <c r="E16" s="220"/>
      <c r="F16" s="425"/>
      <c r="G16" s="425"/>
      <c r="H16" s="425"/>
      <c r="I16" s="425"/>
      <c r="J16" s="255"/>
    </row>
    <row r="17" spans="1:10" ht="15">
      <c r="A17" s="440">
        <v>1</v>
      </c>
      <c r="B17" s="442" t="s">
        <v>133</v>
      </c>
      <c r="C17" s="221" t="s">
        <v>10</v>
      </c>
      <c r="D17" s="436">
        <v>6</v>
      </c>
      <c r="E17" s="444"/>
      <c r="F17" s="436"/>
      <c r="G17" s="437"/>
      <c r="H17" s="438"/>
      <c r="I17" s="439"/>
      <c r="J17" s="222">
        <f>D17</f>
        <v>6</v>
      </c>
    </row>
    <row r="18" spans="1:10" ht="15">
      <c r="A18" s="441"/>
      <c r="B18" s="443"/>
      <c r="C18" s="223" t="s">
        <v>134</v>
      </c>
      <c r="D18" s="426">
        <f>'ANEXO 15 - PLANILHA CUSTO'!H17*1.2204</f>
        <v>2393.7657839999997</v>
      </c>
      <c r="E18" s="427"/>
      <c r="F18" s="428"/>
      <c r="G18" s="429"/>
      <c r="H18" s="430"/>
      <c r="I18" s="431"/>
      <c r="J18" s="224">
        <f>D18</f>
        <v>2393.7657839999997</v>
      </c>
    </row>
    <row r="19" spans="1:10" ht="15">
      <c r="A19" s="432">
        <v>2</v>
      </c>
      <c r="B19" s="434" t="s">
        <v>135</v>
      </c>
      <c r="C19" s="221" t="s">
        <v>10</v>
      </c>
      <c r="D19" s="436">
        <f>J19</f>
        <v>3348</v>
      </c>
      <c r="E19" s="437"/>
      <c r="F19" s="436"/>
      <c r="G19" s="437"/>
      <c r="H19" s="438"/>
      <c r="I19" s="439"/>
      <c r="J19" s="222">
        <v>3348</v>
      </c>
    </row>
    <row r="20" spans="1:10" ht="15">
      <c r="A20" s="433"/>
      <c r="B20" s="435"/>
      <c r="C20" s="223" t="s">
        <v>134</v>
      </c>
      <c r="D20" s="426">
        <f>J20</f>
        <v>112372.36854767997</v>
      </c>
      <c r="E20" s="427"/>
      <c r="F20" s="426"/>
      <c r="G20" s="427"/>
      <c r="H20" s="445"/>
      <c r="I20" s="446"/>
      <c r="J20" s="224">
        <f>'ANEXO 15 - PLANILHA CUSTO'!H23*1.2204</f>
        <v>112372.36854767997</v>
      </c>
    </row>
    <row r="21" spans="1:10" ht="15">
      <c r="A21" s="447"/>
      <c r="B21" s="434"/>
      <c r="C21" s="225"/>
      <c r="D21" s="436"/>
      <c r="E21" s="437"/>
      <c r="F21" s="436"/>
      <c r="G21" s="437"/>
      <c r="H21" s="438"/>
      <c r="I21" s="439"/>
      <c r="J21" s="222"/>
    </row>
    <row r="22" spans="1:10" ht="15">
      <c r="A22" s="448"/>
      <c r="B22" s="435"/>
      <c r="C22" s="225"/>
      <c r="D22" s="426"/>
      <c r="E22" s="427"/>
      <c r="F22" s="428"/>
      <c r="G22" s="429"/>
      <c r="H22" s="430"/>
      <c r="I22" s="431"/>
      <c r="J22" s="224"/>
    </row>
    <row r="23" spans="1:10" ht="15">
      <c r="A23" s="447"/>
      <c r="B23" s="434"/>
      <c r="C23" s="225"/>
      <c r="D23" s="436"/>
      <c r="E23" s="437"/>
      <c r="F23" s="436"/>
      <c r="G23" s="437"/>
      <c r="H23" s="436"/>
      <c r="I23" s="437"/>
      <c r="J23" s="222"/>
    </row>
    <row r="24" spans="1:10" ht="15">
      <c r="A24" s="448"/>
      <c r="B24" s="435"/>
      <c r="C24" s="225"/>
      <c r="D24" s="426"/>
      <c r="E24" s="427"/>
      <c r="F24" s="428"/>
      <c r="G24" s="429"/>
      <c r="H24" s="428"/>
      <c r="I24" s="429"/>
      <c r="J24" s="224"/>
    </row>
    <row r="25" spans="1:10" ht="15">
      <c r="A25" s="447"/>
      <c r="B25" s="434"/>
      <c r="C25" s="225"/>
      <c r="D25" s="436"/>
      <c r="E25" s="437"/>
      <c r="F25" s="436"/>
      <c r="G25" s="437"/>
      <c r="H25" s="436"/>
      <c r="I25" s="437"/>
      <c r="J25" s="222"/>
    </row>
    <row r="26" spans="1:10" ht="15">
      <c r="A26" s="448"/>
      <c r="B26" s="435"/>
      <c r="C26" s="226"/>
      <c r="D26" s="426"/>
      <c r="E26" s="427"/>
      <c r="F26" s="428"/>
      <c r="G26" s="429"/>
      <c r="H26" s="428"/>
      <c r="I26" s="429"/>
      <c r="J26" s="224"/>
    </row>
    <row r="27" spans="1:10" s="159" customFormat="1" ht="15.75">
      <c r="A27" s="227"/>
      <c r="B27" s="228"/>
      <c r="C27" s="229"/>
      <c r="D27" s="230"/>
      <c r="E27" s="231"/>
      <c r="F27" s="232"/>
      <c r="G27" s="233"/>
      <c r="H27" s="234"/>
      <c r="I27" s="235"/>
      <c r="J27" s="236"/>
    </row>
    <row r="28" spans="1:10" s="159" customFormat="1" ht="15.75">
      <c r="A28" s="237" t="s">
        <v>136</v>
      </c>
      <c r="B28" s="238"/>
      <c r="C28" s="239"/>
      <c r="D28" s="449">
        <v>60000</v>
      </c>
      <c r="E28" s="450"/>
      <c r="F28" s="449">
        <v>40000</v>
      </c>
      <c r="G28" s="450"/>
      <c r="H28" s="451"/>
      <c r="I28" s="452"/>
      <c r="J28" s="240">
        <f>D28+F28+H28</f>
        <v>100000</v>
      </c>
    </row>
    <row r="29" spans="1:10" s="159" customFormat="1" ht="15.75">
      <c r="A29" s="237" t="s">
        <v>137</v>
      </c>
      <c r="B29" s="238"/>
      <c r="C29" s="239"/>
      <c r="D29" s="449">
        <f>D30-D28</f>
        <v>54766.134331679976</v>
      </c>
      <c r="E29" s="450"/>
      <c r="F29" s="449">
        <f>F30-F28</f>
        <v>-40000</v>
      </c>
      <c r="G29" s="453"/>
      <c r="H29" s="454"/>
      <c r="I29" s="455"/>
      <c r="J29" s="240">
        <f>D29+F29</f>
        <v>14766.134331679976</v>
      </c>
    </row>
    <row r="30" spans="1:10" s="159" customFormat="1" ht="15.75">
      <c r="A30" s="237" t="s">
        <v>138</v>
      </c>
      <c r="B30" s="238"/>
      <c r="C30" s="239"/>
      <c r="D30" s="449">
        <f>D18+D20</f>
        <v>114766.13433167998</v>
      </c>
      <c r="E30" s="450"/>
      <c r="F30" s="449">
        <f>F20+F18</f>
        <v>0</v>
      </c>
      <c r="G30" s="450"/>
      <c r="H30" s="451"/>
      <c r="I30" s="452"/>
      <c r="J30" s="240">
        <f>J18+J20</f>
        <v>114766.13433167998</v>
      </c>
    </row>
    <row r="31" spans="1:10" s="246" customFormat="1" ht="15.75">
      <c r="A31" s="241"/>
      <c r="B31" s="242"/>
      <c r="C31" s="243"/>
      <c r="D31" s="244"/>
      <c r="E31" s="244"/>
      <c r="F31" s="244"/>
      <c r="G31" s="244"/>
      <c r="H31" s="245"/>
      <c r="I31" s="245"/>
      <c r="J31" s="244"/>
    </row>
    <row r="32" spans="1:10" s="159" customFormat="1" ht="18">
      <c r="B32" s="159" t="s">
        <v>112</v>
      </c>
      <c r="C32" s="168"/>
      <c r="D32" s="168"/>
      <c r="E32" s="168"/>
      <c r="F32" s="71"/>
      <c r="G32" s="247"/>
      <c r="H32" s="248"/>
      <c r="I32" s="248"/>
      <c r="J32" s="71"/>
    </row>
    <row r="33" spans="1:7" s="250" customFormat="1" ht="15.75">
      <c r="A33" s="249"/>
      <c r="B33" s="256"/>
      <c r="C33" s="256"/>
      <c r="D33" s="256"/>
      <c r="E33" s="256"/>
      <c r="F33" s="182" t="s">
        <v>35</v>
      </c>
      <c r="G33" s="256"/>
    </row>
    <row r="34" spans="1:7" s="159" customFormat="1" ht="15.75">
      <c r="A34" s="251"/>
      <c r="B34" s="251"/>
      <c r="D34" s="251"/>
      <c r="E34" s="251"/>
      <c r="F34" s="182" t="s">
        <v>141</v>
      </c>
    </row>
    <row r="35" spans="1:7" ht="15.75">
      <c r="B35" s="182"/>
      <c r="F35" s="348" t="s">
        <v>168</v>
      </c>
      <c r="G35" s="182"/>
    </row>
  </sheetData>
  <mergeCells count="64">
    <mergeCell ref="D30:E30"/>
    <mergeCell ref="F30:G30"/>
    <mergeCell ref="H30:I30"/>
    <mergeCell ref="D28:E28"/>
    <mergeCell ref="F28:G28"/>
    <mergeCell ref="H28:I28"/>
    <mergeCell ref="D29:E29"/>
    <mergeCell ref="F29:G29"/>
    <mergeCell ref="H29:I29"/>
    <mergeCell ref="A25:A26"/>
    <mergeCell ref="B25:B26"/>
    <mergeCell ref="D25:E25"/>
    <mergeCell ref="F25:G25"/>
    <mergeCell ref="H25:I25"/>
    <mergeCell ref="D26:E26"/>
    <mergeCell ref="F26:G26"/>
    <mergeCell ref="H26:I26"/>
    <mergeCell ref="A23:A24"/>
    <mergeCell ref="B23:B24"/>
    <mergeCell ref="D23:E23"/>
    <mergeCell ref="F23:G23"/>
    <mergeCell ref="H23:I23"/>
    <mergeCell ref="D24:E24"/>
    <mergeCell ref="F24:G24"/>
    <mergeCell ref="H24:I24"/>
    <mergeCell ref="A21:A22"/>
    <mergeCell ref="B21:B22"/>
    <mergeCell ref="D21:E21"/>
    <mergeCell ref="F21:G21"/>
    <mergeCell ref="H21:I21"/>
    <mergeCell ref="D22:E22"/>
    <mergeCell ref="F22:G22"/>
    <mergeCell ref="H22:I22"/>
    <mergeCell ref="D18:E18"/>
    <mergeCell ref="F18:G18"/>
    <mergeCell ref="H18:I18"/>
    <mergeCell ref="A19:A20"/>
    <mergeCell ref="B19:B20"/>
    <mergeCell ref="D19:E19"/>
    <mergeCell ref="F19:G19"/>
    <mergeCell ref="H19:I19"/>
    <mergeCell ref="D20:E20"/>
    <mergeCell ref="F20:G20"/>
    <mergeCell ref="A17:A18"/>
    <mergeCell ref="B17:B18"/>
    <mergeCell ref="D17:E17"/>
    <mergeCell ref="F17:G17"/>
    <mergeCell ref="H17:I17"/>
    <mergeCell ref="H20:I20"/>
    <mergeCell ref="A4:D4"/>
    <mergeCell ref="F4:H4"/>
    <mergeCell ref="A5:D5"/>
    <mergeCell ref="F5:H5"/>
    <mergeCell ref="A11:A16"/>
    <mergeCell ref="B11:B16"/>
    <mergeCell ref="C11:C16"/>
    <mergeCell ref="F11:G11"/>
    <mergeCell ref="D12:E12"/>
    <mergeCell ref="F12:G12"/>
    <mergeCell ref="H12:I12"/>
    <mergeCell ref="F13:F16"/>
    <mergeCell ref="G13:G16"/>
    <mergeCell ref="H13:H16"/>
    <mergeCell ref="I13:I16"/>
  </mergeCells>
  <pageMargins left="0.51181102362204722" right="0.51181102362204722" top="0.78740157480314965" bottom="0.78740157480314965" header="0.31496062992125984" footer="0.31496062992125984"/>
  <pageSetup paperSize="9" scale="90" orientation="landscape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F26"/>
  <sheetViews>
    <sheetView tabSelected="1" workbookViewId="0">
      <selection activeCell="B9" sqref="B9"/>
    </sheetView>
  </sheetViews>
  <sheetFormatPr defaultRowHeight="14.25"/>
  <cols>
    <col min="1" max="1" width="7.140625" style="7" customWidth="1"/>
    <col min="2" max="2" width="36" style="8" customWidth="1"/>
    <col min="3" max="3" width="10.140625" style="331" customWidth="1"/>
    <col min="4" max="4" width="12" style="11" customWidth="1"/>
    <col min="5" max="5" width="11.28515625" style="4" customWidth="1"/>
    <col min="6" max="6" width="15.28515625" style="12" customWidth="1"/>
    <col min="7" max="16384" width="9.140625" style="3"/>
  </cols>
  <sheetData>
    <row r="1" spans="1:6" ht="24.75" customHeight="1">
      <c r="B1" s="332" t="s">
        <v>162</v>
      </c>
    </row>
    <row r="2" spans="1:6" ht="32.25" customHeight="1"/>
    <row r="3" spans="1:6" ht="31.5" customHeight="1">
      <c r="A3" s="456" t="s">
        <v>163</v>
      </c>
      <c r="B3" s="457"/>
      <c r="C3" s="457"/>
      <c r="D3" s="457"/>
      <c r="E3" s="457"/>
      <c r="F3" s="457"/>
    </row>
    <row r="4" spans="1:6" ht="6.75" customHeight="1">
      <c r="A4" s="13"/>
      <c r="B4" s="13"/>
      <c r="C4" s="13"/>
      <c r="D4" s="10"/>
      <c r="E4" s="13"/>
      <c r="F4" s="14"/>
    </row>
    <row r="5" spans="1:6" ht="17.25" customHeight="1">
      <c r="A5" s="312" t="s">
        <v>120</v>
      </c>
      <c r="B5" s="313"/>
      <c r="C5" s="315" t="s">
        <v>173</v>
      </c>
      <c r="D5" s="313"/>
      <c r="E5" s="313"/>
      <c r="F5" s="16"/>
    </row>
    <row r="6" spans="1:6" ht="28.5" customHeight="1">
      <c r="A6" s="458" t="s">
        <v>152</v>
      </c>
      <c r="B6" s="459"/>
      <c r="C6" s="321" t="s">
        <v>111</v>
      </c>
      <c r="D6" s="323"/>
      <c r="E6" s="322"/>
      <c r="F6" s="21"/>
    </row>
    <row r="7" spans="1:6" ht="17.25" customHeight="1">
      <c r="A7" s="337"/>
      <c r="B7" s="338"/>
      <c r="C7" s="339" t="s">
        <v>176</v>
      </c>
      <c r="D7" s="340"/>
      <c r="E7" s="340"/>
      <c r="F7" s="28"/>
    </row>
    <row r="8" spans="1:6" ht="7.5" customHeight="1">
      <c r="A8" s="351"/>
      <c r="B8" s="351"/>
      <c r="C8" s="351"/>
      <c r="D8" s="351"/>
      <c r="E8" s="351"/>
      <c r="F8" s="351"/>
    </row>
    <row r="9" spans="1:6" s="1" customFormat="1" ht="39" customHeight="1">
      <c r="A9" s="161" t="s">
        <v>7</v>
      </c>
      <c r="B9" s="162" t="s">
        <v>28</v>
      </c>
      <c r="C9" s="163" t="s">
        <v>6</v>
      </c>
      <c r="D9" s="164" t="s">
        <v>5</v>
      </c>
      <c r="E9" s="165" t="s">
        <v>164</v>
      </c>
      <c r="F9" s="165" t="s">
        <v>29</v>
      </c>
    </row>
    <row r="10" spans="1:6" s="1" customFormat="1" ht="15">
      <c r="A10" s="274" t="s">
        <v>3</v>
      </c>
      <c r="B10" s="275" t="s">
        <v>0</v>
      </c>
      <c r="C10" s="276"/>
      <c r="D10" s="277"/>
      <c r="E10" s="278"/>
      <c r="F10" s="279"/>
    </row>
    <row r="11" spans="1:6" s="1" customFormat="1" ht="15">
      <c r="A11" s="280" t="s">
        <v>2</v>
      </c>
      <c r="B11" s="283" t="s">
        <v>25</v>
      </c>
      <c r="C11" s="281" t="s">
        <v>8</v>
      </c>
      <c r="D11" s="284">
        <v>6</v>
      </c>
      <c r="E11" s="285"/>
      <c r="F11" s="286"/>
    </row>
    <row r="12" spans="1:6" s="1" customFormat="1" ht="15" customHeight="1">
      <c r="A12" s="280"/>
      <c r="B12" s="287" t="s">
        <v>14</v>
      </c>
      <c r="C12" s="288"/>
      <c r="D12" s="289"/>
      <c r="E12" s="290"/>
      <c r="F12" s="291"/>
    </row>
    <row r="13" spans="1:6" s="1" customFormat="1" ht="15">
      <c r="A13" s="292" t="s">
        <v>1</v>
      </c>
      <c r="B13" s="293" t="s">
        <v>11</v>
      </c>
      <c r="C13" s="294"/>
      <c r="D13" s="295"/>
      <c r="E13" s="296"/>
      <c r="F13" s="297"/>
    </row>
    <row r="14" spans="1:6" s="1" customFormat="1" ht="15.75" customHeight="1">
      <c r="A14" s="280" t="s">
        <v>22</v>
      </c>
      <c r="B14" s="299" t="s">
        <v>21</v>
      </c>
      <c r="C14" s="281" t="s">
        <v>8</v>
      </c>
      <c r="D14" s="300">
        <v>3348</v>
      </c>
      <c r="E14" s="301"/>
      <c r="F14" s="286"/>
    </row>
    <row r="15" spans="1:6" s="1" customFormat="1" ht="18" customHeight="1">
      <c r="A15" s="280" t="s">
        <v>23</v>
      </c>
      <c r="B15" s="299" t="s">
        <v>16</v>
      </c>
      <c r="C15" s="302" t="s">
        <v>8</v>
      </c>
      <c r="D15" s="300">
        <f>D14</f>
        <v>3348</v>
      </c>
      <c r="E15" s="301"/>
      <c r="F15" s="286"/>
    </row>
    <row r="16" spans="1:6" s="1" customFormat="1" ht="27" customHeight="1">
      <c r="A16" s="280" t="s">
        <v>24</v>
      </c>
      <c r="B16" s="341" t="s">
        <v>19</v>
      </c>
      <c r="C16" s="302" t="s">
        <v>9</v>
      </c>
      <c r="D16" s="300">
        <v>100.44</v>
      </c>
      <c r="E16" s="301"/>
      <c r="F16" s="286"/>
    </row>
    <row r="17" spans="1:6" s="1" customFormat="1" ht="33" customHeight="1">
      <c r="A17" s="280" t="s">
        <v>114</v>
      </c>
      <c r="B17" s="342" t="s">
        <v>116</v>
      </c>
      <c r="C17" s="302" t="s">
        <v>9</v>
      </c>
      <c r="D17" s="300">
        <v>5.0199999999999996</v>
      </c>
      <c r="E17" s="301"/>
      <c r="F17" s="286"/>
    </row>
    <row r="18" spans="1:6" s="1" customFormat="1" ht="18.75" customHeight="1">
      <c r="A18" s="280"/>
      <c r="B18" s="287" t="s">
        <v>14</v>
      </c>
      <c r="C18" s="288"/>
      <c r="D18" s="305"/>
      <c r="E18" s="306"/>
      <c r="F18" s="307"/>
    </row>
    <row r="19" spans="1:6" ht="16.5" customHeight="1">
      <c r="A19" s="48"/>
      <c r="B19" s="65"/>
      <c r="C19" s="49"/>
      <c r="D19" s="343"/>
      <c r="E19" s="344" t="s">
        <v>4</v>
      </c>
      <c r="F19" s="345">
        <f>F12+F18</f>
        <v>0</v>
      </c>
    </row>
    <row r="20" spans="1:6" ht="16.5" customHeight="1">
      <c r="A20" s="48"/>
      <c r="B20" s="65"/>
      <c r="C20" s="49"/>
      <c r="D20" s="343"/>
      <c r="E20" s="53"/>
      <c r="F20" s="56"/>
    </row>
    <row r="21" spans="1:6" ht="16.5" customHeight="1">
      <c r="A21" s="48"/>
      <c r="B21" s="58" t="s">
        <v>165</v>
      </c>
      <c r="C21" s="49"/>
      <c r="D21" s="53"/>
      <c r="E21" s="53"/>
      <c r="F21" s="56"/>
    </row>
    <row r="22" spans="1:6" ht="16.5" customHeight="1">
      <c r="A22" s="48"/>
      <c r="B22" s="57"/>
      <c r="C22" s="49"/>
      <c r="D22" s="53"/>
      <c r="E22" s="53"/>
      <c r="F22" s="56"/>
    </row>
    <row r="23" spans="1:6" ht="16.5" customHeight="1">
      <c r="A23" s="48"/>
      <c r="B23" s="57"/>
      <c r="C23" s="49"/>
      <c r="D23" s="52"/>
      <c r="E23" s="53"/>
      <c r="F23" s="56"/>
    </row>
    <row r="24" spans="1:6" ht="16.5" customHeight="1">
      <c r="A24" s="48"/>
      <c r="B24" s="58" t="s">
        <v>166</v>
      </c>
      <c r="C24" s="49"/>
      <c r="D24" s="52"/>
      <c r="E24" s="53"/>
      <c r="F24" s="56"/>
    </row>
    <row r="25" spans="1:6" ht="16.5" customHeight="1">
      <c r="A25" s="48"/>
      <c r="B25" s="58"/>
      <c r="C25" s="49"/>
      <c r="D25" s="52"/>
      <c r="E25" s="53"/>
      <c r="F25" s="56"/>
    </row>
    <row r="26" spans="1:6" ht="16.5" customHeight="1">
      <c r="A26" s="48"/>
      <c r="B26" s="58"/>
      <c r="C26" s="49"/>
      <c r="D26" s="52"/>
      <c r="E26" s="53"/>
      <c r="F26" s="56"/>
    </row>
  </sheetData>
  <mergeCells count="3">
    <mergeCell ref="A3:F3"/>
    <mergeCell ref="A8:F8"/>
    <mergeCell ref="A6:B6"/>
  </mergeCells>
  <pageMargins left="0.51181102362204722" right="0.51181102362204722" top="0.78740157480314965" bottom="0.78740157480314965" header="0.31496062992125984" footer="0.31496062992125984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2:V37"/>
  <sheetViews>
    <sheetView topLeftCell="A13" workbookViewId="0">
      <selection activeCell="O38" sqref="O38"/>
    </sheetView>
  </sheetViews>
  <sheetFormatPr defaultColWidth="22.42578125" defaultRowHeight="15.75"/>
  <cols>
    <col min="1" max="1" width="4.42578125" style="70" customWidth="1"/>
    <col min="2" max="2" width="20.7109375" style="79" customWidth="1"/>
    <col min="3" max="3" width="0" style="80" hidden="1" customWidth="1"/>
    <col min="4" max="4" width="11.7109375" style="80" customWidth="1"/>
    <col min="5" max="5" width="13" style="80" customWidth="1"/>
    <col min="6" max="6" width="12.7109375" style="80" customWidth="1"/>
    <col min="7" max="7" width="13.5703125" style="80" customWidth="1"/>
    <col min="8" max="13" width="16.7109375" style="80" hidden="1" customWidth="1"/>
    <col min="14" max="14" width="16" style="73" customWidth="1"/>
    <col min="15" max="16384" width="22.42578125" style="70"/>
  </cols>
  <sheetData>
    <row r="2" spans="1:22">
      <c r="B2" s="333"/>
      <c r="C2" s="334" t="s">
        <v>157</v>
      </c>
      <c r="D2" s="80" t="s">
        <v>162</v>
      </c>
    </row>
    <row r="4" spans="1:22" ht="15">
      <c r="A4" s="378" t="s">
        <v>160</v>
      </c>
      <c r="B4" s="379"/>
      <c r="C4" s="379"/>
      <c r="D4" s="379"/>
      <c r="E4" s="379"/>
      <c r="F4" s="379"/>
      <c r="G4" s="379"/>
      <c r="H4" s="379"/>
      <c r="I4" s="379"/>
      <c r="J4" s="379"/>
      <c r="K4" s="379"/>
      <c r="L4" s="379"/>
      <c r="M4" s="379"/>
      <c r="N4" s="380"/>
    </row>
    <row r="6" spans="1:22" s="71" customFormat="1" ht="15">
      <c r="A6" s="312" t="s">
        <v>108</v>
      </c>
      <c r="B6" s="313"/>
      <c r="C6" s="313"/>
      <c r="D6" s="313"/>
      <c r="E6" s="314"/>
      <c r="F6" s="315" t="s">
        <v>173</v>
      </c>
      <c r="G6" s="313"/>
      <c r="H6" s="313"/>
      <c r="I6" s="313"/>
      <c r="J6" s="313"/>
      <c r="K6" s="314" t="s">
        <v>12</v>
      </c>
      <c r="L6" s="313"/>
      <c r="M6" s="313"/>
      <c r="N6" s="316"/>
    </row>
    <row r="7" spans="1:22" ht="33.75" customHeight="1">
      <c r="A7" s="458" t="s">
        <v>109</v>
      </c>
      <c r="B7" s="460"/>
      <c r="C7" s="460"/>
      <c r="D7" s="460"/>
      <c r="E7" s="461"/>
      <c r="F7" s="321" t="s">
        <v>111</v>
      </c>
      <c r="G7" s="322"/>
      <c r="H7" s="318"/>
      <c r="I7" s="318"/>
      <c r="J7" s="319"/>
      <c r="K7" s="320" t="s">
        <v>44</v>
      </c>
      <c r="L7" s="323"/>
      <c r="M7" s="322"/>
      <c r="N7" s="324"/>
    </row>
    <row r="8" spans="1:22" ht="15">
      <c r="A8" s="337"/>
      <c r="B8" s="346"/>
      <c r="C8" s="338" t="s">
        <v>36</v>
      </c>
      <c r="D8" s="338"/>
      <c r="E8" s="340"/>
      <c r="F8" s="339" t="s">
        <v>118</v>
      </c>
      <c r="G8" s="340"/>
      <c r="H8" s="346"/>
      <c r="I8" s="338"/>
      <c r="J8" s="338" t="s">
        <v>36</v>
      </c>
      <c r="K8" s="340" t="s">
        <v>13</v>
      </c>
      <c r="L8" s="340"/>
      <c r="M8" s="340"/>
      <c r="N8" s="347"/>
    </row>
    <row r="9" spans="1:22">
      <c r="A9" s="383"/>
      <c r="B9" s="383"/>
      <c r="C9" s="383"/>
      <c r="D9" s="383"/>
      <c r="E9" s="383"/>
      <c r="F9" s="383"/>
      <c r="G9" s="383"/>
      <c r="H9" s="383"/>
      <c r="I9" s="383"/>
      <c r="J9" s="383"/>
      <c r="K9" s="383"/>
      <c r="L9" s="383"/>
      <c r="M9" s="383"/>
      <c r="N9" s="383"/>
    </row>
    <row r="10" spans="1:22" ht="15">
      <c r="A10" s="81"/>
      <c r="B10" s="82" t="s">
        <v>45</v>
      </c>
      <c r="C10" s="335" t="s">
        <v>46</v>
      </c>
      <c r="D10" s="335" t="s">
        <v>47</v>
      </c>
      <c r="E10" s="335" t="s">
        <v>48</v>
      </c>
      <c r="F10" s="335" t="s">
        <v>49</v>
      </c>
      <c r="G10" s="335" t="s">
        <v>50</v>
      </c>
      <c r="H10" s="335" t="s">
        <v>51</v>
      </c>
      <c r="I10" s="335" t="s">
        <v>52</v>
      </c>
      <c r="J10" s="335" t="s">
        <v>53</v>
      </c>
      <c r="K10" s="335" t="s">
        <v>54</v>
      </c>
      <c r="L10" s="335" t="s">
        <v>55</v>
      </c>
      <c r="M10" s="335" t="s">
        <v>56</v>
      </c>
      <c r="N10" s="384" t="s">
        <v>4</v>
      </c>
    </row>
    <row r="11" spans="1:22" ht="15">
      <c r="A11" s="84" t="s">
        <v>57</v>
      </c>
      <c r="B11" s="85"/>
      <c r="C11" s="86" t="s">
        <v>58</v>
      </c>
      <c r="D11" s="86" t="s">
        <v>59</v>
      </c>
      <c r="E11" s="86">
        <v>60</v>
      </c>
      <c r="F11" s="86">
        <v>90</v>
      </c>
      <c r="G11" s="86">
        <v>120</v>
      </c>
      <c r="H11" s="86">
        <v>210</v>
      </c>
      <c r="I11" s="86">
        <v>240</v>
      </c>
      <c r="J11" s="86">
        <v>270</v>
      </c>
      <c r="K11" s="86">
        <v>300</v>
      </c>
      <c r="L11" s="86">
        <v>330</v>
      </c>
      <c r="M11" s="86">
        <v>360</v>
      </c>
      <c r="N11" s="385"/>
    </row>
    <row r="12" spans="1:22" ht="15">
      <c r="A12" s="87" t="s">
        <v>60</v>
      </c>
      <c r="B12" s="371" t="str">
        <f>'ANEXO 15 - PLANILHA CUSTO'!D15</f>
        <v>SERVIÇOS PRELIMINARES</v>
      </c>
      <c r="C12" s="88"/>
      <c r="D12" s="88"/>
      <c r="E12" s="88"/>
      <c r="F12" s="88"/>
      <c r="G12" s="88"/>
      <c r="H12" s="88"/>
      <c r="I12" s="88"/>
      <c r="J12" s="88"/>
      <c r="K12" s="88"/>
      <c r="L12" s="88"/>
      <c r="M12" s="88"/>
      <c r="N12" s="89"/>
    </row>
    <row r="13" spans="1:22" s="73" customFormat="1" ht="17.45" customHeight="1">
      <c r="A13" s="90"/>
      <c r="B13" s="372"/>
      <c r="C13" s="91"/>
      <c r="D13" s="91"/>
      <c r="E13" s="91"/>
      <c r="F13" s="91"/>
      <c r="G13" s="91"/>
      <c r="H13" s="91"/>
      <c r="I13" s="91"/>
      <c r="J13" s="91"/>
      <c r="K13" s="91"/>
      <c r="L13" s="91"/>
      <c r="M13" s="91"/>
      <c r="N13" s="92"/>
    </row>
    <row r="14" spans="1:22" s="73" customFormat="1" ht="17.45" customHeight="1">
      <c r="A14" s="87" t="s">
        <v>61</v>
      </c>
      <c r="B14" s="371" t="str">
        <f>'ANEXO 15 - PLANILHA CUSTO'!D18</f>
        <v>RECAPEAMENTO</v>
      </c>
      <c r="C14" s="88"/>
      <c r="D14" s="88"/>
      <c r="E14" s="88"/>
      <c r="F14" s="88"/>
      <c r="G14" s="88"/>
      <c r="H14" s="88"/>
      <c r="I14" s="88"/>
      <c r="J14" s="88"/>
      <c r="K14" s="88"/>
      <c r="L14" s="88"/>
      <c r="M14" s="88"/>
      <c r="N14" s="89"/>
    </row>
    <row r="15" spans="1:22" ht="17.45" customHeight="1">
      <c r="A15" s="90"/>
      <c r="B15" s="372"/>
      <c r="C15" s="91"/>
      <c r="D15" s="91"/>
      <c r="E15" s="91"/>
      <c r="F15" s="91"/>
      <c r="G15" s="91"/>
      <c r="H15" s="91"/>
      <c r="I15" s="91"/>
      <c r="J15" s="91"/>
      <c r="K15" s="91"/>
      <c r="L15" s="91"/>
      <c r="M15" s="91"/>
      <c r="N15" s="92"/>
    </row>
    <row r="16" spans="1:22" ht="17.45" customHeight="1">
      <c r="A16" s="87"/>
      <c r="B16" s="371"/>
      <c r="C16" s="88"/>
      <c r="D16" s="88"/>
      <c r="E16" s="88"/>
      <c r="F16" s="88"/>
      <c r="G16" s="88"/>
      <c r="H16" s="88"/>
      <c r="I16" s="88"/>
      <c r="J16" s="88"/>
      <c r="K16" s="88"/>
      <c r="L16" s="88"/>
      <c r="M16" s="88"/>
      <c r="N16" s="89"/>
      <c r="O16" s="74"/>
      <c r="P16" s="74"/>
      <c r="Q16" s="74"/>
      <c r="R16" s="74"/>
      <c r="S16" s="74"/>
      <c r="T16" s="74"/>
      <c r="U16" s="74"/>
      <c r="V16" s="74"/>
    </row>
    <row r="17" spans="1:22" ht="17.45" customHeight="1">
      <c r="A17" s="90"/>
      <c r="B17" s="372"/>
      <c r="C17" s="91"/>
      <c r="D17" s="91"/>
      <c r="E17" s="91"/>
      <c r="F17" s="91"/>
      <c r="G17" s="91"/>
      <c r="H17" s="91"/>
      <c r="I17" s="91"/>
      <c r="J17" s="91"/>
      <c r="K17" s="91"/>
      <c r="L17" s="91"/>
      <c r="M17" s="91"/>
      <c r="N17" s="92"/>
      <c r="O17" s="74"/>
      <c r="P17" s="74"/>
      <c r="Q17" s="74"/>
      <c r="R17" s="74"/>
      <c r="S17" s="74"/>
      <c r="T17" s="74"/>
      <c r="U17" s="74"/>
      <c r="V17" s="74"/>
    </row>
    <row r="18" spans="1:22" ht="17.45" customHeight="1">
      <c r="A18" s="87"/>
      <c r="B18" s="371"/>
      <c r="C18" s="88"/>
      <c r="D18" s="88"/>
      <c r="E18" s="88"/>
      <c r="F18" s="88"/>
      <c r="G18" s="88"/>
      <c r="H18" s="88"/>
      <c r="I18" s="88"/>
      <c r="J18" s="88"/>
      <c r="K18" s="88"/>
      <c r="L18" s="88"/>
      <c r="M18" s="88"/>
      <c r="N18" s="89"/>
      <c r="O18" s="74"/>
      <c r="P18" s="74"/>
      <c r="Q18" s="74"/>
      <c r="R18" s="74"/>
      <c r="S18" s="74"/>
      <c r="T18" s="74"/>
      <c r="U18" s="74"/>
      <c r="V18" s="74"/>
    </row>
    <row r="19" spans="1:22" s="73" customFormat="1" ht="17.45" customHeight="1">
      <c r="A19" s="90"/>
      <c r="B19" s="372"/>
      <c r="C19" s="91"/>
      <c r="D19" s="91"/>
      <c r="E19" s="91"/>
      <c r="F19" s="91"/>
      <c r="G19" s="91"/>
      <c r="H19" s="91"/>
      <c r="I19" s="91"/>
      <c r="J19" s="91"/>
      <c r="K19" s="91"/>
      <c r="L19" s="91"/>
      <c r="M19" s="91"/>
      <c r="N19" s="92"/>
    </row>
    <row r="20" spans="1:22" s="73" customFormat="1" ht="17.45" customHeight="1">
      <c r="A20" s="373" t="s">
        <v>62</v>
      </c>
      <c r="B20" s="374"/>
      <c r="C20" s="93"/>
      <c r="D20" s="93"/>
      <c r="E20" s="93"/>
      <c r="F20" s="93"/>
      <c r="G20" s="93"/>
      <c r="H20" s="93"/>
      <c r="I20" s="93"/>
      <c r="J20" s="93"/>
      <c r="K20" s="93"/>
      <c r="L20" s="93"/>
      <c r="M20" s="93"/>
      <c r="N20" s="94"/>
    </row>
    <row r="21" spans="1:22" ht="17.45" customHeight="1">
      <c r="A21" s="375"/>
      <c r="B21" s="376"/>
      <c r="C21" s="95" t="e">
        <f>C13+C15+#REF!+#REF!+#REF!+#REF!+#REF!+#REF!+#REF!+#REF!+#REF!+C17+C19</f>
        <v>#REF!</v>
      </c>
      <c r="D21" s="95">
        <f>D13+D15</f>
        <v>0</v>
      </c>
      <c r="E21" s="95">
        <f>E13+E15</f>
        <v>0</v>
      </c>
      <c r="F21" s="95">
        <f>F13+F15</f>
        <v>0</v>
      </c>
      <c r="G21" s="95">
        <f>G13+G15</f>
        <v>0</v>
      </c>
      <c r="H21" s="95" t="e">
        <f>H13+H15+#REF!+#REF!+#REF!+#REF!+#REF!+#REF!+#REF!+#REF!+#REF!+H17+H19</f>
        <v>#REF!</v>
      </c>
      <c r="I21" s="95" t="e">
        <f>I13+I15+#REF!+#REF!+#REF!+#REF!+#REF!+#REF!+#REF!+#REF!+#REF!+I17+I19</f>
        <v>#REF!</v>
      </c>
      <c r="J21" s="95" t="e">
        <f>J13+J15+#REF!+#REF!+#REF!+#REF!+#REF!+#REF!+#REF!+#REF!+#REF!+J17+J19</f>
        <v>#REF!</v>
      </c>
      <c r="K21" s="95" t="e">
        <f>K13+K15+#REF!+#REF!+#REF!+#REF!+#REF!+#REF!+#REF!+#REF!+#REF!+K17+K19</f>
        <v>#REF!</v>
      </c>
      <c r="L21" s="95" t="e">
        <f>L13+L15+#REF!+#REF!+#REF!+#REF!+#REF!+#REF!+#REF!+#REF!+#REF!+L17+L19</f>
        <v>#REF!</v>
      </c>
      <c r="M21" s="95" t="e">
        <f>M13+M15+#REF!+#REF!+#REF!+#REF!+#REF!+#REF!+#REF!+#REF!+#REF!+M17+M19</f>
        <v>#REF!</v>
      </c>
      <c r="N21" s="95">
        <f>N13+N15</f>
        <v>0</v>
      </c>
    </row>
    <row r="22" spans="1:22" ht="17.45" customHeight="1">
      <c r="A22" s="373" t="s">
        <v>63</v>
      </c>
      <c r="B22" s="374"/>
      <c r="C22" s="93"/>
      <c r="D22" s="93"/>
      <c r="E22" s="93"/>
      <c r="F22" s="93"/>
      <c r="G22" s="93"/>
      <c r="H22" s="93"/>
      <c r="I22" s="93"/>
      <c r="J22" s="93"/>
      <c r="K22" s="93"/>
      <c r="L22" s="93"/>
      <c r="M22" s="93"/>
      <c r="N22" s="96"/>
    </row>
    <row r="23" spans="1:22" ht="17.45" customHeight="1">
      <c r="A23" s="375"/>
      <c r="B23" s="376"/>
      <c r="C23" s="95"/>
      <c r="D23" s="95">
        <f>D21</f>
        <v>0</v>
      </c>
      <c r="E23" s="95">
        <f>D21+E21</f>
        <v>0</v>
      </c>
      <c r="F23" s="95">
        <f>E23+F21</f>
        <v>0</v>
      </c>
      <c r="G23" s="95">
        <f>F23+G21</f>
        <v>0</v>
      </c>
      <c r="H23" s="95" t="e">
        <f>H21+#REF!</f>
        <v>#REF!</v>
      </c>
      <c r="I23" s="95" t="e">
        <f t="shared" ref="I23:M23" si="0">I21+H23</f>
        <v>#REF!</v>
      </c>
      <c r="J23" s="95" t="e">
        <f t="shared" si="0"/>
        <v>#REF!</v>
      </c>
      <c r="K23" s="95" t="e">
        <f t="shared" si="0"/>
        <v>#REF!</v>
      </c>
      <c r="L23" s="95" t="e">
        <f t="shared" si="0"/>
        <v>#REF!</v>
      </c>
      <c r="M23" s="95" t="e">
        <f t="shared" si="0"/>
        <v>#REF!</v>
      </c>
      <c r="N23" s="97"/>
    </row>
    <row r="24" spans="1:22">
      <c r="A24" s="75"/>
      <c r="B24" s="75"/>
      <c r="C24" s="76"/>
      <c r="D24" s="76"/>
      <c r="E24" s="76"/>
      <c r="F24" s="76"/>
      <c r="G24" s="76"/>
      <c r="H24" s="76"/>
      <c r="I24" s="76"/>
      <c r="J24" s="76"/>
      <c r="K24" s="76"/>
      <c r="L24" s="76"/>
      <c r="M24" s="76"/>
      <c r="N24" s="76"/>
    </row>
    <row r="25" spans="1:22">
      <c r="A25" s="75"/>
      <c r="B25" s="75"/>
      <c r="C25" s="76"/>
      <c r="D25" s="76"/>
      <c r="E25" s="76"/>
      <c r="F25" s="76"/>
      <c r="G25" s="76"/>
      <c r="H25" s="76"/>
      <c r="I25" s="76"/>
      <c r="J25" s="76"/>
      <c r="K25" s="76"/>
      <c r="L25" s="76"/>
      <c r="M25" s="76"/>
      <c r="N25" s="76"/>
    </row>
    <row r="26" spans="1:22" s="77" customFormat="1" ht="15.75" customHeight="1">
      <c r="A26" s="75"/>
      <c r="B26" s="377" t="s">
        <v>165</v>
      </c>
      <c r="C26" s="377"/>
      <c r="D26" s="377"/>
      <c r="E26" s="377"/>
      <c r="F26" s="76"/>
      <c r="G26" s="76"/>
      <c r="H26" s="76"/>
      <c r="I26" s="76"/>
      <c r="J26" s="76"/>
      <c r="K26" s="76"/>
      <c r="L26" s="76"/>
      <c r="M26" s="76"/>
      <c r="N26" s="76"/>
    </row>
    <row r="27" spans="1:22" s="77" customFormat="1">
      <c r="A27" s="75"/>
      <c r="B27" s="75"/>
      <c r="C27" s="76"/>
      <c r="D27" s="76"/>
      <c r="E27" s="76"/>
      <c r="F27" s="76"/>
      <c r="G27" s="76"/>
      <c r="H27" s="76"/>
      <c r="I27" s="76"/>
      <c r="J27" s="76"/>
      <c r="K27" s="76"/>
      <c r="L27" s="76"/>
      <c r="M27" s="76"/>
      <c r="N27" s="76"/>
    </row>
    <row r="28" spans="1:22" s="77" customFormat="1">
      <c r="A28" s="75"/>
      <c r="B28" s="75"/>
      <c r="C28" s="76"/>
      <c r="D28" s="76"/>
      <c r="E28" s="76"/>
      <c r="F28" s="76"/>
      <c r="G28" s="76"/>
      <c r="H28" s="76"/>
      <c r="I28" s="76"/>
      <c r="J28" s="76"/>
      <c r="K28" s="76"/>
      <c r="L28" s="76"/>
      <c r="M28" s="76"/>
      <c r="N28" s="76"/>
    </row>
    <row r="29" spans="1:22" s="77" customFormat="1">
      <c r="A29" s="75"/>
      <c r="B29" s="75"/>
      <c r="C29" s="76"/>
      <c r="D29" s="76"/>
      <c r="E29" s="76"/>
      <c r="F29" s="76"/>
      <c r="G29" s="76"/>
      <c r="H29" s="76"/>
      <c r="I29" s="76"/>
      <c r="J29" s="76"/>
      <c r="K29" s="76"/>
      <c r="L29" s="76"/>
      <c r="M29" s="76"/>
      <c r="N29" s="76"/>
    </row>
    <row r="30" spans="1:22" s="77" customFormat="1" ht="15">
      <c r="A30" s="370" t="s">
        <v>167</v>
      </c>
      <c r="B30" s="370"/>
      <c r="C30" s="370"/>
      <c r="D30" s="370"/>
      <c r="E30" s="370"/>
      <c r="F30" s="370"/>
      <c r="G30" s="370"/>
      <c r="H30" s="370"/>
      <c r="I30" s="370"/>
      <c r="J30" s="370"/>
      <c r="K30" s="370"/>
      <c r="L30" s="370"/>
      <c r="M30" s="370"/>
      <c r="N30" s="370"/>
    </row>
    <row r="31" spans="1:22" s="77" customFormat="1" ht="15">
      <c r="A31" s="370"/>
      <c r="B31" s="370"/>
      <c r="C31" s="370"/>
      <c r="D31" s="370"/>
      <c r="E31" s="370"/>
      <c r="F31" s="370"/>
      <c r="G31" s="370"/>
      <c r="H31" s="370"/>
      <c r="I31" s="370"/>
      <c r="J31" s="370"/>
      <c r="K31" s="370"/>
      <c r="L31" s="370"/>
      <c r="M31" s="370"/>
      <c r="N31" s="370"/>
    </row>
    <row r="32" spans="1:22" s="77" customFormat="1" ht="15">
      <c r="A32" s="370"/>
      <c r="B32" s="370"/>
      <c r="C32" s="370"/>
      <c r="D32" s="370"/>
      <c r="E32" s="370"/>
      <c r="F32" s="370"/>
      <c r="G32" s="370"/>
      <c r="H32" s="370"/>
      <c r="I32" s="370"/>
      <c r="J32" s="370"/>
      <c r="K32" s="370"/>
      <c r="L32" s="370"/>
      <c r="M32" s="370"/>
      <c r="N32" s="370"/>
    </row>
    <row r="33" spans="1:14" s="77" customFormat="1" ht="15">
      <c r="A33" s="336"/>
      <c r="B33" s="336"/>
      <c r="C33" s="336"/>
      <c r="D33" s="336"/>
      <c r="E33" s="336"/>
      <c r="F33" s="336"/>
      <c r="G33" s="336"/>
      <c r="H33" s="336"/>
      <c r="I33" s="336"/>
      <c r="J33" s="336"/>
      <c r="K33" s="336"/>
      <c r="L33" s="336"/>
      <c r="M33" s="336"/>
      <c r="N33" s="336"/>
    </row>
    <row r="34" spans="1:14" s="77" customFormat="1" ht="15">
      <c r="A34" s="336"/>
      <c r="B34" s="336"/>
      <c r="C34" s="336"/>
      <c r="D34" s="336"/>
      <c r="E34" s="336"/>
      <c r="F34" s="336"/>
      <c r="G34" s="336"/>
      <c r="H34" s="336"/>
      <c r="I34" s="336"/>
      <c r="J34" s="336"/>
      <c r="K34" s="336"/>
      <c r="L34" s="336"/>
      <c r="M34" s="336"/>
      <c r="N34" s="336"/>
    </row>
    <row r="35" spans="1:14" s="77" customFormat="1" ht="15">
      <c r="A35" s="336"/>
      <c r="B35" s="336"/>
      <c r="C35" s="336"/>
      <c r="D35" s="336"/>
      <c r="E35" s="336"/>
      <c r="F35" s="336"/>
      <c r="G35" s="336"/>
      <c r="H35" s="336"/>
      <c r="I35" s="336"/>
      <c r="J35" s="336"/>
      <c r="K35" s="336"/>
      <c r="L35" s="336"/>
      <c r="M35" s="336"/>
      <c r="N35" s="336"/>
    </row>
    <row r="36" spans="1:14" s="77" customFormat="1" ht="15">
      <c r="A36" s="336"/>
      <c r="B36" s="336"/>
      <c r="C36" s="336"/>
      <c r="D36" s="336"/>
      <c r="E36" s="336"/>
      <c r="F36" s="336"/>
      <c r="G36" s="336"/>
      <c r="H36" s="336"/>
      <c r="I36" s="336"/>
      <c r="J36" s="336"/>
      <c r="K36" s="336"/>
      <c r="L36" s="336"/>
      <c r="M36" s="336"/>
      <c r="N36" s="336"/>
    </row>
    <row r="37" spans="1:14" s="77" customFormat="1">
      <c r="A37" s="70"/>
      <c r="B37" s="79"/>
      <c r="C37" s="80"/>
      <c r="D37" s="80"/>
      <c r="E37" s="80"/>
      <c r="F37" s="80"/>
      <c r="G37" s="80"/>
      <c r="H37" s="80"/>
      <c r="I37" s="80"/>
      <c r="J37" s="80"/>
      <c r="K37" s="80"/>
      <c r="L37" s="80"/>
      <c r="M37" s="80"/>
      <c r="N37" s="73"/>
    </row>
  </sheetData>
  <mergeCells count="14">
    <mergeCell ref="A31:N31"/>
    <mergeCell ref="A32:N32"/>
    <mergeCell ref="B12:B13"/>
    <mergeCell ref="B14:B15"/>
    <mergeCell ref="B16:B17"/>
    <mergeCell ref="B18:B19"/>
    <mergeCell ref="A20:B21"/>
    <mergeCell ref="A22:B23"/>
    <mergeCell ref="A4:N4"/>
    <mergeCell ref="A9:N9"/>
    <mergeCell ref="N10:N11"/>
    <mergeCell ref="B26:E26"/>
    <mergeCell ref="A30:N30"/>
    <mergeCell ref="A7:E7"/>
  </mergeCells>
  <pageMargins left="0.51181102362204722" right="0.51181102362204722" top="0.78740157480314965" bottom="0.78740157480314965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8</vt:i4>
      </vt:variant>
      <vt:variant>
        <vt:lpstr>Intervalos nomeados</vt:lpstr>
      </vt:variant>
      <vt:variant>
        <vt:i4>3</vt:i4>
      </vt:variant>
    </vt:vector>
  </HeadingPairs>
  <TitlesOfParts>
    <vt:vector size="11" baseType="lpstr">
      <vt:lpstr>ANEXO 15 - PLANILHA CUSTO</vt:lpstr>
      <vt:lpstr>MEMORIAL DE CÁLCULO</vt:lpstr>
      <vt:lpstr>CRONOGRAMA </vt:lpstr>
      <vt:lpstr>Tabela de ruas</vt:lpstr>
      <vt:lpstr>BDI</vt:lpstr>
      <vt:lpstr>Cronograma Casa Civil</vt:lpstr>
      <vt:lpstr>Modelo Plan Orç</vt:lpstr>
      <vt:lpstr>Modelo Crong.</vt:lpstr>
      <vt:lpstr>'ANEXO 15 - PLANILHA CUSTO'!Area_de_impressao</vt:lpstr>
      <vt:lpstr>'ANEXO 15 - PLANILHA CUSTO'!Titulos_de_impressao</vt:lpstr>
      <vt:lpstr>'MEMORIAL DE CÁLCULO'!Titulos_de_impressao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ATO</dc:creator>
  <cp:lastModifiedBy>Usuário do Windows</cp:lastModifiedBy>
  <cp:lastPrinted>2019-02-04T19:47:54Z</cp:lastPrinted>
  <dcterms:created xsi:type="dcterms:W3CDTF">2013-11-05T10:31:33Z</dcterms:created>
  <dcterms:modified xsi:type="dcterms:W3CDTF">2019-02-04T19:49:17Z</dcterms:modified>
</cp:coreProperties>
</file>