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9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_rels/sheet3.xml.rels" ContentType="application/vnd.openxmlformats-package.relationships+xml"/>
  <Override PartName="/xl/worksheets/_rels/sheet4.xml.rels" ContentType="application/vnd.openxmlformats-package.relationships+xml"/>
  <Override PartName="/xl/worksheets/_rels/sheet5.xml.rels" ContentType="application/vnd.openxmlformats-package.relationships+xml"/>
  <Override PartName="/xl/worksheets/_rels/sheet6.xml.rels" ContentType="application/vnd.openxmlformats-package.relationships+xml"/>
  <Override PartName="/xl/worksheets/_rels/sheet7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3.png" ContentType="image/png"/>
  <Override PartName="/xl/media/image2.wmf" ContentType="image/x-wmf"/>
  <Override PartName="/xl/media/image4.wmf" ContentType="image/x-wmf"/>
  <Override PartName="/xl/media/image5.wmf" ContentType="image/x-wmf"/>
  <Override PartName="/xl/media/image6.wmf" ContentType="image/x-wmf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drawings/_rels/drawing3.xml.rels" ContentType="application/vnd.openxmlformats-package.relationships+xml"/>
  <Override PartName="/xl/drawings/_rels/drawing5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ANEXO 15  PLANILHA CUSTO" sheetId="1" state="visible" r:id="rId2"/>
    <sheet name="ANEXO 32 MEMORIAL DE CÁLCULO" sheetId="2" state="visible" r:id="rId3"/>
    <sheet name="ANEXO 16 CRONOGRAMA " sheetId="3" state="visible" r:id="rId4"/>
    <sheet name="BDI" sheetId="4" state="visible" r:id="rId5"/>
    <sheet name="Talela das ruas" sheetId="5" state="visible" r:id="rId6"/>
    <sheet name="Cronograma" sheetId="6" state="visible" r:id="rId7"/>
    <sheet name="Composição Sajetão eplacas" sheetId="7" state="visible" r:id="rId8"/>
    <sheet name="Planilha modelo" sheetId="8" state="visible" r:id="rId9"/>
    <sheet name="Cronograma modelo" sheetId="9" state="visible" r:id="rId10"/>
  </sheets>
  <definedNames>
    <definedName function="false" hidden="false" localSheetId="0" name="_xlnm.Print_Area" vbProcedure="false">'ANEXO 15  PLANILHA CUSTO'!$A$1:$I$34</definedName>
    <definedName function="false" hidden="false" localSheetId="0" name="_xlnm.Print_Titles" vbProcedure="false">'ANEXO 15  PLANILHA CUSTO'!$1:$7</definedName>
    <definedName function="false" hidden="false" localSheetId="1" name="_xlnm.Print_Titles" vbProcedure="false">'ANEXO 32 MEMORIAL DE CÁLCULO'!$1:$4</definedName>
    <definedName function="false" hidden="false" localSheetId="0" name="_xlnm.Print_Titles" vbProcedure="false">'ANEXO 15  PLANILHA CUSTO'!$1:$7</definedName>
    <definedName function="false" hidden="false" localSheetId="0" name="_xlnm.Print_Titles_0" vbProcedure="false">'ANEXO 15  PLANILHA CUSTO'!$1:$7</definedName>
    <definedName function="false" hidden="false" localSheetId="1" name="_xlnm.Print_Titles" vbProcedure="false">'ANEXO 32 MEMORIAL DE CÁLCULO'!$1:$4</definedName>
    <definedName function="false" hidden="false" localSheetId="1" name="_xlnm.Print_Titles_0" vbProcedure="false">'ANEXO 32 MEMORIAL DE CÁLCULO'!$1:$4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<sst xmlns="http://schemas.openxmlformats.org/spreadsheetml/2006/main" count="503" uniqueCount="249">
  <si>
    <t xml:space="preserve">                                                          PLANILHA ORÇAMENTÁRIA </t>
  </si>
  <si>
    <t xml:space="preserve">PLANILHA ORÇAMDENTÁRIA </t>
  </si>
  <si>
    <t xml:space="preserve">OBJETO: INFRAESTRUTURA URBANA  - RECAPEAMENTO ASFÁLTICO  </t>
  </si>
  <si>
    <t xml:space="preserve">LOCAIS: RUAS URBANAS DA CIDADE E DISTRITOS - PARAGUAÇU PAULISTA - SP</t>
  </si>
  <si>
    <t xml:space="preserve">BASE - Desonerado: CPOS 175  . 01/03/2019  - SINAPI 03/2019 - DER 31/03/2019</t>
  </si>
  <si>
    <t xml:space="preserve">ÁREA RECAPEAMENTO: </t>
  </si>
  <si>
    <t xml:space="preserve">335.000,00 m2</t>
  </si>
  <si>
    <t xml:space="preserve">EXECUÇÃO : 08 MÊS</t>
  </si>
  <si>
    <t xml:space="preserve">BDI 20.73%</t>
  </si>
  <si>
    <t xml:space="preserve">ITEM</t>
  </si>
  <si>
    <t xml:space="preserve">BASE  SERVIÇOS</t>
  </si>
  <si>
    <t xml:space="preserve">CÓDIGO SERVIÇOS</t>
  </si>
  <si>
    <t xml:space="preserve">DESCRIÇÃO DOS SERVIÇOS</t>
  </si>
  <si>
    <t xml:space="preserve">UNID.</t>
  </si>
  <si>
    <t xml:space="preserve">QUANT.</t>
  </si>
  <si>
    <t xml:space="preserve">P. U.                          S/ BDI</t>
  </si>
  <si>
    <t xml:space="preserve">P. U.                          C/ BDI - 20,73%</t>
  </si>
  <si>
    <t xml:space="preserve">VALOR TOTAL     R$</t>
  </si>
  <si>
    <t xml:space="preserve">1</t>
  </si>
  <si>
    <t xml:space="preserve">SERVIÇOS PRELIMINARES</t>
  </si>
  <si>
    <t xml:space="preserve">1.1</t>
  </si>
  <si>
    <t xml:space="preserve">CPOS 175</t>
  </si>
  <si>
    <t xml:space="preserve">02.08.02</t>
  </si>
  <si>
    <t xml:space="preserve">Placa de identificação para obra - 6,00m2 - Padrão Prefeitura Municipal - 2,00mx1,00m</t>
  </si>
  <si>
    <t xml:space="preserve">m2</t>
  </si>
  <si>
    <t xml:space="preserve">2</t>
  </si>
  <si>
    <t xml:space="preserve">RECAPEAMENTO</t>
  </si>
  <si>
    <t xml:space="preserve">2.1</t>
  </si>
  <si>
    <t xml:space="preserve">54.01.410</t>
  </si>
  <si>
    <t xml:space="preserve">Varrição de pavimento para recapeamento -              Área = m2</t>
  </si>
  <si>
    <t xml:space="preserve">2.2</t>
  </si>
  <si>
    <t xml:space="preserve">54.03.230</t>
  </si>
  <si>
    <t xml:space="preserve">Imprimação betuminosa ligante - Área = m2</t>
  </si>
  <si>
    <t xml:space="preserve">2.3</t>
  </si>
  <si>
    <t xml:space="preserve">54.03.210</t>
  </si>
  <si>
    <t xml:space="preserve">Camada de rolamento em concreto betuminoso usinado quente - CBUQ - Espessura 2,00cm - 235.000,00m2</t>
  </si>
  <si>
    <t xml:space="preserve">m3</t>
  </si>
  <si>
    <t xml:space="preserve">2.4</t>
  </si>
  <si>
    <t xml:space="preserve">Camada de rolamento em concreto betuminoso usinado quente - CBUQ - Espessura 3,00cm - 100.000,00m2</t>
  </si>
  <si>
    <t xml:space="preserve">2.5</t>
  </si>
  <si>
    <t xml:space="preserve">DER/SP</t>
  </si>
  <si>
    <t xml:space="preserve">23.13.07.05.99</t>
  </si>
  <si>
    <t xml:space="preserve">Reciclagem de pavimento com adição de 20/5 Brita -  esp 0,15m</t>
  </si>
  <si>
    <t xml:space="preserve">3</t>
  </si>
  <si>
    <t xml:space="preserve">DRENAGEM</t>
  </si>
  <si>
    <t xml:space="preserve">3.1</t>
  </si>
  <si>
    <t xml:space="preserve">SINAPI</t>
  </si>
  <si>
    <t xml:space="preserve">COMPOSIÇÃO 1</t>
  </si>
  <si>
    <t xml:space="preserve">Sajetão de conreto usinado armado, moldado in loco - Largura 2,00m - altura 0,20m </t>
  </si>
  <si>
    <t xml:space="preserve">3.2</t>
  </si>
  <si>
    <t xml:space="preserve">54.06.040</t>
  </si>
  <si>
    <t xml:space="preserve">Guia pré-moldada reta tipo PMSP 100 - fck 25 MPa</t>
  </si>
  <si>
    <t xml:space="preserve">m</t>
  </si>
  <si>
    <t xml:space="preserve">4</t>
  </si>
  <si>
    <t xml:space="preserve">SINALIZAÇÃO</t>
  </si>
  <si>
    <t xml:space="preserve">4.1</t>
  </si>
  <si>
    <t xml:space="preserve">72947</t>
  </si>
  <si>
    <t xml:space="preserve">Sinalização horizontal com tinta retrorreflexiva a base de resina acrílica com microesferas de vidro</t>
  </si>
  <si>
    <t xml:space="preserve">4.2</t>
  </si>
  <si>
    <t xml:space="preserve">COMPOSIÇÃO 2</t>
  </si>
  <si>
    <t xml:space="preserve">Sinalização Vertical - Fornecimento e implantação de placa de sinalização em chapa. </t>
  </si>
  <si>
    <t xml:space="preserve">4.3</t>
  </si>
  <si>
    <t xml:space="preserve">92335</t>
  </si>
  <si>
    <t xml:space="preserve">Tubo de aço galvanizado com costura, classe média ranhurada, DN50 (2") instlado em prumadas - Fornecimento e instalação </t>
  </si>
  <si>
    <t xml:space="preserve">TOTAL GERAL</t>
  </si>
  <si>
    <t xml:space="preserve">Paraguaçu Paulista / SP 18 de julho de 2019</t>
  </si>
  <si>
    <t xml:space="preserve">Joaquim Carlos Cambraia</t>
  </si>
  <si>
    <t xml:space="preserve">Engº civil CREA 0600278645</t>
  </si>
  <si>
    <t xml:space="preserve">ART 28027230190896792</t>
  </si>
  <si>
    <t xml:space="preserve"> MEMÓRIA DE CÁLCULO FORMALIZAÇÃO
</t>
  </si>
  <si>
    <t xml:space="preserve">OBJETO:     INFRAESTRUTURA URBANA  - RECAPEAMENTO ASFÁLTICO  </t>
  </si>
  <si>
    <t xml:space="preserve">item
</t>
  </si>
  <si>
    <t xml:space="preserve">CÓD. SERVIÇO
</t>
  </si>
  <si>
    <t xml:space="preserve">DESCRIÇÃO DO SERVIÇO</t>
  </si>
  <si>
    <t xml:space="preserve">CPOS - 02.08.02</t>
  </si>
  <si>
    <t xml:space="preserve">Placa de identificação para obra - Recuso do DADE</t>
  </si>
  <si>
    <t xml:space="preserve">Área da rua: 2,00mx1,00m</t>
  </si>
  <si>
    <t xml:space="preserve">CPOS - 54.01.410</t>
  </si>
  <si>
    <t xml:space="preserve">Varrição de pavimento para recapeamento</t>
  </si>
  <si>
    <t xml:space="preserve">Área da rua: comp x largura</t>
  </si>
  <si>
    <t xml:space="preserve">CPOS - 54.03.230</t>
  </si>
  <si>
    <t xml:space="preserve">Imprimação betuminosa ligante</t>
  </si>
  <si>
    <t xml:space="preserve">Área da rua:  comp x largura</t>
  </si>
  <si>
    <t xml:space="preserve">Camada de rolamento em concreto betuminoso usinado quente - CBUQ</t>
  </si>
  <si>
    <t xml:space="preserve">Área da rua x esp.  0,02m</t>
  </si>
  <si>
    <t xml:space="preserve">Área da rua x esp.  0,03m</t>
  </si>
  <si>
    <t xml:space="preserve">DER - 23.13.07.05.99</t>
  </si>
  <si>
    <t xml:space="preserve">Área da rua x esp.  0,15m</t>
  </si>
  <si>
    <t xml:space="preserve">SINAPI - COMPOSIÇÃO</t>
  </si>
  <si>
    <t xml:space="preserve">Área do sarjetão - m</t>
  </si>
  <si>
    <t xml:space="preserve">CPOS - 54.06.040</t>
  </si>
  <si>
    <t xml:space="preserve">Comprimento da guia - m</t>
  </si>
  <si>
    <t xml:space="preserve">SINAPI - 72947</t>
  </si>
  <si>
    <t xml:space="preserve">Área da intura  -m2</t>
  </si>
  <si>
    <t xml:space="preserve">Área da placa - m2</t>
  </si>
  <si>
    <t xml:space="preserve">SINAPI - 92335</t>
  </si>
  <si>
    <t xml:space="preserve">Comprimento do tubo - m</t>
  </si>
  <si>
    <t xml:space="preserve"> SERVIÇOS
</t>
  </si>
  <si>
    <t xml:space="preserve">CALCULO DOS SERVIÇOS</t>
  </si>
  <si>
    <t xml:space="preserve">Sinal. Horiz. Divisor trafego</t>
  </si>
  <si>
    <t xml:space="preserve">LOCAL x  (2x4,00mx0,10+5,00mx0,30m) (faixas) + 3,12m2 (PARE 1,95mx1,6m)) = LOCAIS x 5,42m2</t>
  </si>
  <si>
    <t xml:space="preserve">Sinal. Horz - Lombada</t>
  </si>
  <si>
    <t xml:space="preserve">Larg 9,50m = 10 pinturas x 1,50m comp x 0,40m larg = 6,00m2</t>
  </si>
  <si>
    <t xml:space="preserve">Sinal. Vert. Placa PARE</t>
  </si>
  <si>
    <t xml:space="preserve">PLACA x A = 3 a2 √3 /2= PLACA x 3x0,25mx0,25mx1,73/2 = PLACA x 0,30m2</t>
  </si>
  <si>
    <t xml:space="preserve">Sinal. Vert. Placa Lombada</t>
  </si>
  <si>
    <t xml:space="preserve">PLACA x A = 0,50mx0,50m = LOCALx 0,25m2</t>
  </si>
  <si>
    <t xml:space="preserve">Tubo galv. (PARE + Lombada)</t>
  </si>
  <si>
    <t xml:space="preserve">(LOCAIS PARE + 2x LOCAIS LOBADA) x 3,00m</t>
  </si>
  <si>
    <t xml:space="preserve">             Paraguaçu Paulista, 18 de julho de 2019</t>
  </si>
  <si>
    <t xml:space="preserve">                        Joaquim Carlos Cambraia</t>
  </si>
  <si>
    <t xml:space="preserve">                    Engº civil CREA 066027864-5</t>
  </si>
  <si>
    <t xml:space="preserve">                    ART nº  28027230190896792</t>
  </si>
  <si>
    <t xml:space="preserve">Estância Turística de Paraguaçu Paulista</t>
  </si>
  <si>
    <t xml:space="preserve">              Estado de São Paulo</t>
  </si>
  <si>
    <t xml:space="preserve">CRONOGRAMA FÍSICO-FINANCEIRO </t>
  </si>
  <si>
    <t xml:space="preserve">MÊS</t>
  </si>
  <si>
    <t xml:space="preserve">A EXECUTADO</t>
  </si>
  <si>
    <t xml:space="preserve">MÊS 1</t>
  </si>
  <si>
    <t xml:space="preserve">MÊS 2</t>
  </si>
  <si>
    <t xml:space="preserve">MÊS 3</t>
  </si>
  <si>
    <t xml:space="preserve">MÊS 4</t>
  </si>
  <si>
    <t xml:space="preserve">MÊS 5</t>
  </si>
  <si>
    <t xml:space="preserve">MÊS 6</t>
  </si>
  <si>
    <t xml:space="preserve">MÊS 7</t>
  </si>
  <si>
    <t xml:space="preserve">MÊS 8</t>
  </si>
  <si>
    <t xml:space="preserve">TOTAL</t>
  </si>
  <si>
    <t xml:space="preserve">SERVIÇOS</t>
  </si>
  <si>
    <t xml:space="preserve">  % / R$</t>
  </si>
  <si>
    <t xml:space="preserve">1              30</t>
  </si>
  <si>
    <t xml:space="preserve">1.0</t>
  </si>
  <si>
    <t xml:space="preserve">2.0</t>
  </si>
  <si>
    <t xml:space="preserve">3.0</t>
  </si>
  <si>
    <t xml:space="preserve">4.0</t>
  </si>
  <si>
    <t xml:space="preserve">TOTAL ACUMULADO DOS SERVIÇOS (R$)</t>
  </si>
  <si>
    <t xml:space="preserve">Paraguaçu Paulista, 18 de julho de 2019</t>
  </si>
  <si>
    <t xml:space="preserve">Engº civil CREA 060027864-5</t>
  </si>
  <si>
    <t xml:space="preserve">ART nº 28027230190896792</t>
  </si>
  <si>
    <t xml:space="preserve">Estado de São Paulo</t>
  </si>
  <si>
    <t xml:space="preserve">PLANILHA DE COMPOSIÇÃO DO BDI</t>
  </si>
  <si>
    <t xml:space="preserve">Tipo de obra: Construção de Rodovias e Ferrovias</t>
  </si>
  <si>
    <t xml:space="preserve">ITEM COMPONENTE</t>
  </si>
  <si>
    <t xml:space="preserve">1º Quartil</t>
  </si>
  <si>
    <t xml:space="preserve">Mediana</t>
  </si>
  <si>
    <t xml:space="preserve">3º Quartil</t>
  </si>
  <si>
    <t xml:space="preserve">ADOTADO</t>
  </si>
  <si>
    <t xml:space="preserve">SITUAÇÃO</t>
  </si>
  <si>
    <t xml:space="preserve">Administração Central</t>
  </si>
  <si>
    <t xml:space="preserve">Seguro e Garantia</t>
  </si>
  <si>
    <t xml:space="preserve">Risco</t>
  </si>
  <si>
    <t xml:space="preserve">Despesas Financeiras</t>
  </si>
  <si>
    <t xml:space="preserve">Lucro</t>
  </si>
  <si>
    <t xml:space="preserve">Tributos (PIS, COFINS e ISSQN)</t>
  </si>
  <si>
    <t xml:space="preserve">Conforme legislação especifica</t>
  </si>
  <si>
    <t xml:space="preserve">Construção de Rodovias e Ferrovias</t>
  </si>
  <si>
    <t xml:space="preserve">BDI ADOTADO = </t>
  </si>
  <si>
    <t xml:space="preserve">Referência: Recurso próprio</t>
  </si>
  <si>
    <t xml:space="preserve">Objeto: Recapeamento urbano</t>
  </si>
  <si>
    <t xml:space="preserve"> </t>
  </si>
  <si>
    <t xml:space="preserve">Joaquim Carlso cambraia</t>
  </si>
  <si>
    <t xml:space="preserve">           Estância Turística de Paraguaçu Paulista</t>
  </si>
  <si>
    <t xml:space="preserve">TABELA DE ÁREAS </t>
  </si>
  <si>
    <t xml:space="preserve">LOCAL - PERÍMETRO URBANO</t>
  </si>
  <si>
    <t xml:space="preserve">ÁREA -335.000,00 m2</t>
  </si>
  <si>
    <t xml:space="preserve">SEREVIÇOS</t>
  </si>
  <si>
    <t xml:space="preserve">Comprimento estimado (C)</t>
  </si>
  <si>
    <t xml:space="preserve">Largura   estimada          (L)</t>
  </si>
  <si>
    <t xml:space="preserve">Área                 (LxC)</t>
  </si>
  <si>
    <t xml:space="preserve">RUAS COM RECAPEAMENTO 2,00 cm</t>
  </si>
  <si>
    <t xml:space="preserve">RUAS COM RECAPEAMENTO 3,00 cm</t>
  </si>
  <si>
    <t xml:space="preserve">SINALIZAÇÃO HORIZONTAL</t>
  </si>
  <si>
    <t xml:space="preserve">SINALIZAÇÃO VERTICAL</t>
  </si>
  <si>
    <t xml:space="preserve">Engº civil  CREA 0600278645</t>
  </si>
  <si>
    <t xml:space="preserve">CRONOGRAMA FÍSICO - DESEMBOLSO E APLICAÇÃO DOS RECURSOS</t>
  </si>
  <si>
    <t xml:space="preserve">PREFEITURA MUNICIPAL DE PARAGUAÇU PAULISTA</t>
  </si>
  <si>
    <t xml:space="preserve">MUNICÍPIO:</t>
  </si>
  <si>
    <t xml:space="preserve">Data base</t>
  </si>
  <si>
    <t xml:space="preserve">Paraguaçu Paulista</t>
  </si>
  <si>
    <t xml:space="preserve">01/07/2019</t>
  </si>
  <si>
    <t xml:space="preserve">PRAZO PROPOSTO</t>
  </si>
  <si>
    <t xml:space="preserve"> Início: data de assinatura do convênio</t>
  </si>
  <si>
    <t xml:space="preserve">                Final:</t>
  </si>
  <si>
    <t xml:space="preserve">dias</t>
  </si>
  <si>
    <t xml:space="preserve">          após a assinatura do contrato</t>
  </si>
  <si>
    <t xml:space="preserve">UNIDADE</t>
  </si>
  <si>
    <t xml:space="preserve">RECURSOS LIBERADOS</t>
  </si>
  <si>
    <t xml:space="preserve">1a. ETAPA </t>
  </si>
  <si>
    <t xml:space="preserve">2a. ETAPA </t>
  </si>
  <si>
    <t xml:space="preserve">Período:</t>
  </si>
  <si>
    <t xml:space="preserve"> dias</t>
  </si>
  <si>
    <t xml:space="preserve">Assinatura do</t>
  </si>
  <si>
    <t xml:space="preserve">contrato:</t>
  </si>
  <si>
    <t xml:space="preserve">PRAZO DE </t>
  </si>
  <si>
    <t xml:space="preserve">LIBERAÇÃO</t>
  </si>
  <si>
    <t xml:space="preserve">PRAZO DE</t>
  </si>
  <si>
    <t xml:space="preserve">Prazo inicial</t>
  </si>
  <si>
    <t xml:space="preserve">em até 30 dias</t>
  </si>
  <si>
    <t xml:space="preserve">a partir da</t>
  </si>
  <si>
    <t xml:space="preserve">EXECUÇÃO</t>
  </si>
  <si>
    <t xml:space="preserve">Prazo expirado:</t>
  </si>
  <si>
    <t xml:space="preserve">0</t>
  </si>
  <si>
    <t xml:space="preserve">assinatura do</t>
  </si>
  <si>
    <t xml:space="preserve">contrato</t>
  </si>
  <si>
    <t xml:space="preserve">a etapa anterior</t>
  </si>
  <si>
    <t xml:space="preserve">DIAS</t>
  </si>
  <si>
    <t xml:space="preserve">desde que cumprida</t>
  </si>
  <si>
    <t xml:space="preserve">OBJETO ATUAL</t>
  </si>
  <si>
    <t xml:space="preserve">RECAPEAMENTO ASFÁLTICO</t>
  </si>
  <si>
    <t xml:space="preserve">m²</t>
  </si>
  <si>
    <t xml:space="preserve">R$</t>
  </si>
  <si>
    <t xml:space="preserve">RECURSOS PRÓPRIOS</t>
  </si>
  <si>
    <t xml:space="preserve">RENDIMENTOS DE APLICAÇÃO</t>
  </si>
  <si>
    <t xml:space="preserve">T O T A L </t>
  </si>
  <si>
    <t xml:space="preserve">Paraguaçlu Paulista, 18 de julho de 2019</t>
  </si>
  <si>
    <t xml:space="preserve">ENGº  CIVIL - CREA 066027864-5</t>
  </si>
  <si>
    <t xml:space="preserve">ART: 28027230190896792</t>
  </si>
  <si>
    <t xml:space="preserve">Estância Turística de Paraguaçu Paulista                                                                           Estado de São Paulo</t>
  </si>
  <si>
    <t xml:space="preserve">COMPOSIÇÃO DE PREÇO</t>
  </si>
  <si>
    <t xml:space="preserve">BASE: Recapamento -  CPOS Nº 172 - DESONERADO - 16/03/2018 -             </t>
  </si>
  <si>
    <t xml:space="preserve">ÁREA DE RECAPE</t>
  </si>
  <si>
    <t xml:space="preserve">BASE - Desonerado: CPOS 175  . 01/03/2019  - SINAPI 03/2019 </t>
  </si>
  <si>
    <t xml:space="preserve">PRAZO DE EXECUÇÃO DA OBRA: 08 MÊS</t>
  </si>
  <si>
    <t xml:space="preserve">P. U.   s/ BDI</t>
  </si>
  <si>
    <t xml:space="preserve">SARJETÃO DE CONCRETO USINADO, MOLDADA IN LOCO - comp. 1,00m - Largura 1,00m - altura 0,20m </t>
  </si>
  <si>
    <t xml:space="preserve">SINAPI -03/2019</t>
  </si>
  <si>
    <r>
      <rPr>
        <sz val="10"/>
        <rFont val="Calibri"/>
        <family val="2"/>
        <charset val="1"/>
      </rPr>
      <t xml:space="preserve">ESCAVAÇÃO MANUAL DE VALA COM PROFUNDIDADE MENOR OU IGUAL A 1,30 M. A 03/2016 =   </t>
    </r>
    <r>
      <rPr>
        <b val="true"/>
        <sz val="10"/>
        <rFont val="Calibri"/>
        <family val="2"/>
        <charset val="1"/>
      </rPr>
      <t xml:space="preserve">1,00m x 1,00m x 0,20m3 = 1,40m3</t>
    </r>
  </si>
  <si>
    <t xml:space="preserve">1.2</t>
  </si>
  <si>
    <r>
      <rPr>
        <sz val="10"/>
        <rFont val="Calibri"/>
        <family val="2"/>
        <charset val="1"/>
      </rPr>
      <t xml:space="preserve">EXECUÇÃO DE SARJETÃO DE CONCRETO USINADO, MOLDADA IN LOCO EM TRECHO RETO, 100 CM BASE X 20 CM ALTURA. AF_06/2016 -</t>
    </r>
    <r>
      <rPr>
        <b val="true"/>
        <sz val="10"/>
        <rFont val="Calibri"/>
        <family val="2"/>
        <charset val="1"/>
      </rPr>
      <t xml:space="preserve"> 1 unid de 1,00m</t>
    </r>
  </si>
  <si>
    <t xml:space="preserve">CPOS 175  01/03/2019</t>
  </si>
  <si>
    <t xml:space="preserve">10.02.020</t>
  </si>
  <si>
    <r>
      <rPr>
        <sz val="10"/>
        <color rgb="FF000000"/>
        <rFont val="Calibri"/>
        <family val="2"/>
        <charset val="1"/>
      </rPr>
      <t xml:space="preserve">Armadura em tela soldada de aço - </t>
    </r>
    <r>
      <rPr>
        <b val="true"/>
        <sz val="10"/>
        <color rgb="FF000000"/>
        <rFont val="Calibri"/>
        <family val="2"/>
        <charset val="1"/>
      </rPr>
      <t xml:space="preserve"> 1,00m x 1,00mx0,72kg/m2 = 0,72kg</t>
    </r>
  </si>
  <si>
    <t xml:space="preserve">kg</t>
  </si>
  <si>
    <t xml:space="preserve">1.3</t>
  </si>
  <si>
    <r>
      <rPr>
        <sz val="10"/>
        <rFont val="Calibri"/>
        <family val="2"/>
        <charset val="1"/>
      </rPr>
      <t xml:space="preserve">CARGA MANUAL DE ENTULHO EM CAMINHAO BASCULANTE 6 M3 -</t>
    </r>
    <r>
      <rPr>
        <b val="true"/>
        <sz val="10"/>
        <rFont val="Calibri"/>
        <family val="2"/>
        <charset val="1"/>
      </rPr>
      <t xml:space="preserve"> 1,00m x 2,00m x 0,20m3 = 0,40m3</t>
    </r>
  </si>
  <si>
    <t xml:space="preserve">BDI DRENAGEM</t>
  </si>
  <si>
    <t xml:space="preserve">FORNECIMENTO E IMPLANTAÇÃO DE PLACA DE SINALIZAÇÃO EM CHAPA </t>
  </si>
  <si>
    <t xml:space="preserve">SINAPI -I - 03/2019</t>
  </si>
  <si>
    <t xml:space="preserve">PLACA DE SINALIZACAO EM CHAPA DE ACO NUM 16 COM PINTURA REFLETIVA</t>
  </si>
  <si>
    <t xml:space="preserve">SINAPI - 03/20197</t>
  </si>
  <si>
    <t xml:space="preserve">MONTADOR (TUBO AÇO/EQUIPAMENTOS) COM ENCARGOS COMPLEMENTARES</t>
  </si>
  <si>
    <t xml:space="preserve">h</t>
  </si>
  <si>
    <t xml:space="preserve">SERVENTE COM ENCARGOS COMPLEMENTARES</t>
  </si>
  <si>
    <t xml:space="preserve">Paraguaçu Paulista 18 de julho de 2019</t>
  </si>
  <si>
    <t xml:space="preserve">TIMBRE DA EMPRESA</t>
  </si>
  <si>
    <t xml:space="preserve">                                                                                 </t>
  </si>
  <si>
    <t xml:space="preserve">Varrição de pavimento para recapeamento -  Área = m2</t>
  </si>
  <si>
    <t xml:space="preserve">Local e data</t>
  </si>
  <si>
    <t xml:space="preserve">Resp. técnico ela emprs</t>
  </si>
  <si>
    <t xml:space="preserve">Resp. tec. da empresa</t>
  </si>
</sst>
</file>

<file path=xl/styles.xml><?xml version="1.0" encoding="utf-8"?>
<styleSheet xmlns="http://schemas.openxmlformats.org/spreadsheetml/2006/main">
  <numFmts count="17">
    <numFmt numFmtId="164" formatCode="General"/>
    <numFmt numFmtId="165" formatCode="@"/>
    <numFmt numFmtId="166" formatCode="_(* #,##0.00_);_(* \(#,##0.00\);_(* \-??_);_(@_)"/>
    <numFmt numFmtId="167" formatCode="#,##0.00"/>
    <numFmt numFmtId="168" formatCode="#,##0_);\(#,##0\)"/>
    <numFmt numFmtId="169" formatCode="#,##0.000;\-#,##0.000"/>
    <numFmt numFmtId="170" formatCode="&quot;R$&quot;#,##0.00"/>
    <numFmt numFmtId="171" formatCode="_(* #,##0_);_(* \(#,##0\);_(* \-??_);_(@_)"/>
    <numFmt numFmtId="172" formatCode="0%"/>
    <numFmt numFmtId="173" formatCode="0.00%"/>
    <numFmt numFmtId="174" formatCode="_-&quot;R$&quot;* #,##0.00_-;&quot;-R$&quot;* #,##0.00_-;_-&quot;R$&quot;* \-??_-;_-@_-"/>
    <numFmt numFmtId="175" formatCode="_-* #,##0.00_-;\-* #,##0.00_-;_-* \-??_-;_-@_-"/>
    <numFmt numFmtId="176" formatCode="0.00%&quot; (*)&quot;"/>
    <numFmt numFmtId="177" formatCode="D/M/YYYY"/>
    <numFmt numFmtId="178" formatCode="0"/>
    <numFmt numFmtId="179" formatCode="#,##0_);[RED]\(#,##0\)"/>
    <numFmt numFmtId="180" formatCode="#,##0.00_);[RED]\(#,##0.00\)"/>
  </numFmts>
  <fonts count="63">
    <font>
      <sz val="10"/>
      <name val="Arial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1"/>
      <name val="Arial"/>
      <family val="2"/>
      <charset val="1"/>
    </font>
    <font>
      <b val="true"/>
      <sz val="12"/>
      <name val="Arial"/>
      <family val="2"/>
      <charset val="1"/>
    </font>
    <font>
      <b val="true"/>
      <sz val="11"/>
      <name val="Arial"/>
      <family val="2"/>
      <charset val="1"/>
    </font>
    <font>
      <b val="true"/>
      <sz val="10"/>
      <name val="Arial"/>
      <family val="2"/>
      <charset val="1"/>
    </font>
    <font>
      <b val="true"/>
      <sz val="9"/>
      <name val="Arial"/>
      <family val="2"/>
      <charset val="1"/>
    </font>
    <font>
      <sz val="10"/>
      <name val="Arial"/>
      <family val="2"/>
      <charset val="1"/>
    </font>
    <font>
      <sz val="9"/>
      <name val="Calibri"/>
      <family val="2"/>
      <charset val="1"/>
    </font>
    <font>
      <sz val="9"/>
      <name val="Arial"/>
      <family val="2"/>
      <charset val="1"/>
    </font>
    <font>
      <b val="true"/>
      <sz val="9"/>
      <name val="Calibri"/>
      <family val="2"/>
      <charset val="1"/>
    </font>
    <font>
      <sz val="9"/>
      <color rgb="FF000000"/>
      <name val="Calibri"/>
      <family val="2"/>
      <charset val="1"/>
    </font>
    <font>
      <sz val="9"/>
      <color rgb="FF000000"/>
      <name val="Cambria"/>
      <family val="1"/>
      <charset val="1"/>
    </font>
    <font>
      <sz val="8"/>
      <name val="Arial"/>
      <family val="2"/>
      <charset val="1"/>
    </font>
    <font>
      <b val="true"/>
      <sz val="12"/>
      <color rgb="FF000000"/>
      <name val="Arial"/>
      <family val="2"/>
      <charset val="1"/>
    </font>
    <font>
      <b val="true"/>
      <sz val="10"/>
      <color rgb="FF000000"/>
      <name val="Arial"/>
      <family val="2"/>
      <charset val="1"/>
    </font>
    <font>
      <b val="true"/>
      <sz val="10"/>
      <color rgb="FFFF0000"/>
      <name val="Arial"/>
      <family val="2"/>
      <charset val="1"/>
    </font>
    <font>
      <b val="true"/>
      <sz val="9"/>
      <color rgb="FF000000"/>
      <name val="Calibri"/>
      <family val="2"/>
      <charset val="1"/>
    </font>
    <font>
      <b val="true"/>
      <sz val="9"/>
      <color rgb="FF000000"/>
      <name val="Cambria"/>
      <family val="1"/>
      <charset val="1"/>
    </font>
    <font>
      <sz val="10"/>
      <color rgb="FFFF0000"/>
      <name val="Arial"/>
      <family val="2"/>
      <charset val="1"/>
    </font>
    <font>
      <b val="true"/>
      <sz val="9"/>
      <name val="Cambria"/>
      <family val="1"/>
      <charset val="1"/>
    </font>
    <font>
      <sz val="12"/>
      <name val="Arial"/>
      <family val="2"/>
      <charset val="1"/>
    </font>
    <font>
      <b val="true"/>
      <i val="true"/>
      <sz val="14"/>
      <name val="Times New Roman"/>
      <family val="1"/>
      <charset val="1"/>
    </font>
    <font>
      <b val="true"/>
      <i val="true"/>
      <sz val="18"/>
      <name val="Times New Roman"/>
      <family val="1"/>
      <charset val="1"/>
    </font>
    <font>
      <b val="true"/>
      <i val="true"/>
      <sz val="12"/>
      <name val="Times New Roman"/>
      <family val="1"/>
      <charset val="1"/>
    </font>
    <font>
      <b val="true"/>
      <sz val="14"/>
      <name val="Arial"/>
      <family val="2"/>
      <charset val="1"/>
    </font>
    <font>
      <b val="true"/>
      <sz val="11"/>
      <name val="Calibri"/>
      <family val="2"/>
      <charset val="1"/>
    </font>
    <font>
      <sz val="11"/>
      <name val="Calibri"/>
      <family val="2"/>
      <charset val="1"/>
    </font>
    <font>
      <b val="true"/>
      <sz val="11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sz val="10"/>
      <color rgb="FF000000"/>
      <name val="Calibri"/>
      <family val="0"/>
    </font>
    <font>
      <sz val="10"/>
      <name val="Times New Roman"/>
      <family val="0"/>
    </font>
    <font>
      <sz val="8"/>
      <color rgb="FFFF0000"/>
      <name val="Calibri"/>
      <family val="0"/>
    </font>
    <font>
      <b val="true"/>
      <sz val="13.5"/>
      <color rgb="FF000000"/>
      <name val="Arial"/>
      <family val="2"/>
      <charset val="1"/>
    </font>
    <font>
      <b val="true"/>
      <sz val="16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b val="true"/>
      <sz val="11"/>
      <name val="MS Sans Serif"/>
      <family val="2"/>
      <charset val="1"/>
    </font>
    <font>
      <sz val="12"/>
      <name val="MS Sans Serif"/>
      <family val="2"/>
      <charset val="1"/>
    </font>
    <font>
      <b val="true"/>
      <sz val="10"/>
      <name val="MS Sans Serif"/>
      <family val="2"/>
      <charset val="1"/>
    </font>
    <font>
      <sz val="13.5"/>
      <name val="MS Sans Serif"/>
      <family val="2"/>
      <charset val="1"/>
    </font>
    <font>
      <sz val="10"/>
      <name val="MS Sans Serif"/>
      <family val="2"/>
      <charset val="1"/>
    </font>
    <font>
      <b val="true"/>
      <sz val="8.5"/>
      <name val="MS Sans Serif"/>
      <family val="2"/>
      <charset val="1"/>
    </font>
    <font>
      <sz val="8"/>
      <name val="MS Sans Serif"/>
      <family val="2"/>
      <charset val="1"/>
    </font>
    <font>
      <b val="true"/>
      <sz val="8"/>
      <name val="MS Sans Serif"/>
      <family val="2"/>
      <charset val="1"/>
    </font>
    <font>
      <sz val="7"/>
      <name val="MS Sans Serif"/>
      <family val="2"/>
      <charset val="1"/>
    </font>
    <font>
      <sz val="9"/>
      <name val="MS Sans Serif"/>
      <family val="2"/>
      <charset val="1"/>
    </font>
    <font>
      <sz val="10"/>
      <color rgb="FFFFFFFF"/>
      <name val="MS Sans Serif"/>
      <family val="2"/>
      <charset val="1"/>
    </font>
    <font>
      <i val="true"/>
      <sz val="10"/>
      <name val="MS Sans Serif"/>
      <family val="2"/>
      <charset val="1"/>
    </font>
    <font>
      <sz val="8.5"/>
      <name val="MS Sans Serif"/>
      <family val="2"/>
      <charset val="1"/>
    </font>
    <font>
      <b val="true"/>
      <sz val="12"/>
      <name val="MS Sans Serif"/>
      <family val="2"/>
      <charset val="1"/>
    </font>
    <font>
      <b val="true"/>
      <i val="true"/>
      <sz val="12"/>
      <name val="MS Sans Serif"/>
      <family val="2"/>
      <charset val="1"/>
    </font>
    <font>
      <i val="true"/>
      <sz val="22"/>
      <color rgb="FF000000"/>
      <name val="Phyllis"/>
      <family val="0"/>
      <charset val="1"/>
    </font>
    <font>
      <i val="true"/>
      <sz val="18"/>
      <color rgb="FF000000"/>
      <name val="Times New Roman"/>
      <family val="1"/>
      <charset val="1"/>
    </font>
    <font>
      <i val="true"/>
      <sz val="12"/>
      <color rgb="FF000000"/>
      <name val="Times New Roman"/>
      <family val="1"/>
      <charset val="1"/>
    </font>
    <font>
      <b val="true"/>
      <sz val="10"/>
      <name val="Calibri"/>
      <family val="2"/>
      <charset val="1"/>
    </font>
    <font>
      <sz val="10"/>
      <name val="Calibri"/>
      <family val="2"/>
      <charset val="1"/>
    </font>
    <font>
      <sz val="10"/>
      <color rgb="FF000000"/>
      <name val="Calibri"/>
      <family val="2"/>
      <charset val="1"/>
    </font>
    <font>
      <b val="true"/>
      <sz val="10"/>
      <color rgb="FF000000"/>
      <name val="Calibri"/>
      <family val="2"/>
      <charset val="1"/>
    </font>
    <font>
      <b val="true"/>
      <sz val="9"/>
      <color rgb="FFFF0000"/>
      <name val="Arial"/>
      <family val="2"/>
      <charset val="1"/>
    </font>
    <font>
      <b val="true"/>
      <sz val="8"/>
      <name val="Arial"/>
      <family val="2"/>
      <charset val="1"/>
    </font>
    <font>
      <b val="true"/>
      <sz val="8"/>
      <color rgb="FFFF0000"/>
      <name val="Arial"/>
      <family val="2"/>
      <charset val="1"/>
    </font>
  </fonts>
  <fills count="16">
    <fill>
      <patternFill patternType="none"/>
    </fill>
    <fill>
      <patternFill patternType="gray125"/>
    </fill>
    <fill>
      <patternFill patternType="solid">
        <fgColor rgb="FFC4BD97"/>
        <bgColor rgb="FFBFBFBF"/>
      </patternFill>
    </fill>
    <fill>
      <patternFill patternType="solid">
        <fgColor rgb="FFFFFFFF"/>
        <bgColor rgb="FFEEECE1"/>
      </patternFill>
    </fill>
    <fill>
      <patternFill patternType="solid">
        <fgColor rgb="FFFFFF99"/>
        <bgColor rgb="FFEEECE1"/>
      </patternFill>
    </fill>
    <fill>
      <patternFill patternType="solid">
        <fgColor rgb="FFDDD9C3"/>
        <bgColor rgb="FFD9D9D9"/>
      </patternFill>
    </fill>
    <fill>
      <patternFill patternType="solid">
        <fgColor rgb="FF92D050"/>
        <bgColor rgb="FFC4BD97"/>
      </patternFill>
    </fill>
    <fill>
      <patternFill patternType="solid">
        <fgColor rgb="FFFFFF00"/>
        <bgColor rgb="FFFFFF00"/>
      </patternFill>
    </fill>
    <fill>
      <patternFill patternType="solid">
        <fgColor rgb="FFEEECE1"/>
        <bgColor rgb="FFE0E0E0"/>
      </patternFill>
    </fill>
    <fill>
      <patternFill patternType="solid">
        <fgColor rgb="FFD9D9D9"/>
        <bgColor rgb="FFE0E0E0"/>
      </patternFill>
    </fill>
    <fill>
      <patternFill patternType="solid">
        <fgColor rgb="FF948A54"/>
        <bgColor rgb="FF808000"/>
      </patternFill>
    </fill>
    <fill>
      <patternFill patternType="solid">
        <fgColor rgb="FFC0C0C0"/>
        <bgColor rgb="FFBFBFBF"/>
      </patternFill>
    </fill>
    <fill>
      <patternFill patternType="solid">
        <fgColor rgb="FFCCFFFF"/>
        <bgColor rgb="FFCCFFCC"/>
      </patternFill>
    </fill>
    <fill>
      <patternFill patternType="solid">
        <fgColor rgb="FFCCFFCC"/>
        <bgColor rgb="FFCCFFFF"/>
      </patternFill>
    </fill>
    <fill>
      <patternFill patternType="solid">
        <fgColor rgb="FFBFBFBF"/>
        <bgColor rgb="FFC0C0C0"/>
      </patternFill>
    </fill>
    <fill>
      <patternFill patternType="solid">
        <fgColor rgb="FFE0E0E0"/>
        <bgColor rgb="FFD9D9D9"/>
      </patternFill>
    </fill>
  </fills>
  <borders count="78">
    <border diagonalUp="false" diagonalDown="false">
      <left/>
      <right/>
      <top/>
      <bottom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/>
      <top style="thin"/>
      <bottom style="thin"/>
      <diagonal/>
    </border>
    <border diagonalUp="false" diagonalDown="false">
      <left style="medium"/>
      <right/>
      <top style="medium"/>
      <bottom/>
      <diagonal/>
    </border>
    <border diagonalUp="false" diagonalDown="false">
      <left style="medium"/>
      <right/>
      <top/>
      <bottom style="thin"/>
      <diagonal/>
    </border>
    <border diagonalUp="false" diagonalDown="false">
      <left style="thin"/>
      <right/>
      <top style="thin"/>
      <bottom/>
      <diagonal/>
    </border>
    <border diagonalUp="false" diagonalDown="false">
      <left/>
      <right/>
      <top style="thin"/>
      <bottom/>
      <diagonal/>
    </border>
    <border diagonalUp="false" diagonalDown="false">
      <left/>
      <right style="thin"/>
      <top style="thin"/>
      <bottom/>
      <diagonal/>
    </border>
    <border diagonalUp="false" diagonalDown="false">
      <left style="thin"/>
      <right/>
      <top/>
      <bottom style="thin"/>
      <diagonal/>
    </border>
    <border diagonalUp="false" diagonalDown="false">
      <left/>
      <right/>
      <top/>
      <bottom style="thin"/>
      <diagonal/>
    </border>
    <border diagonalUp="false" diagonalDown="false">
      <left/>
      <right style="thin"/>
      <top/>
      <bottom style="thin"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medium"/>
      <right style="medium"/>
      <top/>
      <bottom style="medium"/>
      <diagonal/>
    </border>
    <border diagonalUp="false" diagonalDown="false">
      <left style="medium"/>
      <right style="thin"/>
      <top style="medium"/>
      <bottom style="thin"/>
      <diagonal/>
    </border>
    <border diagonalUp="false" diagonalDown="false">
      <left style="thin"/>
      <right style="thin"/>
      <top style="medium"/>
      <bottom style="thin"/>
      <diagonal/>
    </border>
    <border diagonalUp="false" diagonalDown="false">
      <left style="thin"/>
      <right style="medium"/>
      <top style="medium"/>
      <bottom style="thin"/>
      <diagonal/>
    </border>
    <border diagonalUp="false" diagonalDown="false">
      <left style="medium"/>
      <right style="thin"/>
      <top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thin"/>
      <right style="medium"/>
      <top/>
      <bottom/>
      <diagonal/>
    </border>
    <border diagonalUp="false" diagonalDown="false">
      <left style="medium"/>
      <right style="medium"/>
      <top style="thin"/>
      <bottom style="medium"/>
      <diagonal/>
    </border>
    <border diagonalUp="false" diagonalDown="false">
      <left style="medium"/>
      <right/>
      <top style="medium"/>
      <bottom style="medium"/>
      <diagonal/>
    </border>
    <border diagonalUp="false" diagonalDown="false">
      <left style="medium"/>
      <right style="thin"/>
      <top style="thin"/>
      <bottom style="thin"/>
      <diagonal/>
    </border>
    <border diagonalUp="false" diagonalDown="false">
      <left style="thin"/>
      <right style="medium"/>
      <top style="thin"/>
      <bottom style="thin"/>
      <diagonal/>
    </border>
    <border diagonalUp="false" diagonalDown="false">
      <left style="thin"/>
      <right style="medium"/>
      <top style="thin"/>
      <bottom/>
      <diagonal/>
    </border>
    <border diagonalUp="false" diagonalDown="false">
      <left style="thin"/>
      <right style="medium"/>
      <top style="medium"/>
      <bottom/>
      <diagonal/>
    </border>
    <border diagonalUp="false" diagonalDown="false">
      <left style="medium"/>
      <right style="thin"/>
      <top style="thin"/>
      <bottom style="medium"/>
      <diagonal/>
    </border>
    <border diagonalUp="false" diagonalDown="false">
      <left style="thin"/>
      <right style="medium"/>
      <top style="thin"/>
      <bottom style="medium"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/>
      <right style="medium"/>
      <top style="medium"/>
      <bottom/>
      <diagonal/>
    </border>
    <border diagonalUp="false" diagonalDown="false">
      <left style="medium"/>
      <right style="thin"/>
      <top style="medium"/>
      <bottom/>
      <diagonal/>
    </border>
    <border diagonalUp="false" diagonalDown="false">
      <left style="thin"/>
      <right style="thin"/>
      <top style="medium"/>
      <bottom/>
      <diagonal/>
    </border>
    <border diagonalUp="false" diagonalDown="false">
      <left/>
      <right style="medium"/>
      <top/>
      <bottom style="thin"/>
      <diagonal/>
    </border>
    <border diagonalUp="false" diagonalDown="false">
      <left style="medium"/>
      <right style="thin"/>
      <top/>
      <bottom style="thin"/>
      <diagonal/>
    </border>
    <border diagonalUp="false" diagonalDown="false">
      <left style="thin"/>
      <right style="medium"/>
      <top/>
      <bottom style="thin"/>
      <diagonal/>
    </border>
    <border diagonalUp="false" diagonalDown="false">
      <left style="medium"/>
      <right style="thin"/>
      <top style="thin"/>
      <bottom/>
      <diagonal/>
    </border>
    <border diagonalUp="false" diagonalDown="false">
      <left style="medium"/>
      <right style="medium"/>
      <top style="thin"/>
      <bottom/>
      <diagonal/>
    </border>
    <border diagonalUp="false" diagonalDown="false">
      <left style="medium"/>
      <right style="medium"/>
      <top/>
      <bottom style="thin"/>
      <diagonal/>
    </border>
    <border diagonalUp="false" diagonalDown="false">
      <left style="medium"/>
      <right style="medium"/>
      <top/>
      <bottom/>
      <diagonal/>
    </border>
    <border diagonalUp="false" diagonalDown="false">
      <left style="medium"/>
      <right style="medium"/>
      <top style="thin"/>
      <bottom style="thin"/>
      <diagonal/>
    </border>
    <border diagonalUp="false" diagonalDown="false">
      <left style="medium"/>
      <right style="thin"/>
      <top/>
      <bottom style="medium"/>
      <diagonal/>
    </border>
    <border diagonalUp="false" diagonalDown="false">
      <left style="thin"/>
      <right style="thin"/>
      <top/>
      <bottom style="medium"/>
      <diagonal/>
    </border>
    <border diagonalUp="false" diagonalDown="false">
      <left style="thin"/>
      <right style="medium"/>
      <top/>
      <bottom style="medium"/>
      <diagonal/>
    </border>
    <border diagonalUp="false" diagonalDown="false">
      <left style="thick"/>
      <right style="medium"/>
      <top style="thick"/>
      <bottom style="medium"/>
      <diagonal/>
    </border>
    <border diagonalUp="false" diagonalDown="false">
      <left style="medium"/>
      <right style="medium"/>
      <top style="thick"/>
      <bottom style="medium"/>
      <diagonal/>
    </border>
    <border diagonalUp="false" diagonalDown="false">
      <left style="medium"/>
      <right/>
      <top style="thick"/>
      <bottom style="medium"/>
      <diagonal/>
    </border>
    <border diagonalUp="false" diagonalDown="false">
      <left style="medium"/>
      <right style="medium"/>
      <top style="medium"/>
      <bottom style="medium"/>
      <diagonal/>
    </border>
    <border diagonalUp="false" diagonalDown="false">
      <left style="thick"/>
      <right style="medium"/>
      <top style="medium"/>
      <bottom style="medium"/>
      <diagonal/>
    </border>
    <border diagonalUp="false" diagonalDown="false">
      <left style="medium"/>
      <right/>
      <top style="thick"/>
      <bottom/>
      <diagonal/>
    </border>
    <border diagonalUp="false" diagonalDown="false">
      <left style="thick"/>
      <right/>
      <top style="medium"/>
      <bottom style="medium"/>
      <diagonal/>
    </border>
    <border diagonalUp="false" diagonalDown="false">
      <left/>
      <right style="medium"/>
      <top style="medium"/>
      <bottom style="medium"/>
      <diagonal/>
    </border>
    <border diagonalUp="false" diagonalDown="false">
      <left style="thick"/>
      <right style="medium"/>
      <top style="medium"/>
      <bottom style="thick"/>
      <diagonal/>
    </border>
    <border diagonalUp="false" diagonalDown="false">
      <left style="thick"/>
      <right style="medium"/>
      <top style="thick"/>
      <bottom style="thick"/>
      <diagonal/>
    </border>
    <border diagonalUp="false" diagonalDown="false">
      <left style="medium"/>
      <right style="medium"/>
      <top style="thick"/>
      <bottom style="thick"/>
      <diagonal/>
    </border>
    <border diagonalUp="false" diagonalDown="false">
      <left style="medium"/>
      <right/>
      <top style="thick"/>
      <bottom style="thick"/>
      <diagonal/>
    </border>
    <border diagonalUp="false" diagonalDown="false">
      <left/>
      <right style="thick"/>
      <top style="thick"/>
      <bottom style="thick"/>
      <diagonal/>
    </border>
    <border diagonalUp="false" diagonalDown="false">
      <left style="medium"/>
      <right style="medium"/>
      <top style="medium"/>
      <bottom style="thin"/>
      <diagonal/>
    </border>
    <border diagonalUp="false" diagonalDown="false">
      <left style="medium"/>
      <right/>
      <top/>
      <bottom style="medium"/>
      <diagonal/>
    </border>
    <border diagonalUp="false" diagonalDown="false">
      <left/>
      <right/>
      <top/>
      <bottom style="medium"/>
      <diagonal/>
    </border>
    <border diagonalUp="false" diagonalDown="false">
      <left/>
      <right style="medium"/>
      <top/>
      <bottom style="medium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 style="thin"/>
      <right/>
      <top/>
      <bottom/>
      <diagonal/>
    </border>
    <border diagonalUp="false" diagonalDown="false">
      <left style="medium"/>
      <right/>
      <top style="thin"/>
      <bottom style="thin"/>
      <diagonal/>
    </border>
    <border diagonalUp="false" diagonalDown="false">
      <left/>
      <right style="medium"/>
      <top style="thin"/>
      <bottom style="thin"/>
      <diagonal/>
    </border>
    <border diagonalUp="false" diagonalDown="false">
      <left style="medium"/>
      <right/>
      <top style="thin"/>
      <bottom/>
      <diagonal/>
    </border>
    <border diagonalUp="false" diagonalDown="false">
      <left/>
      <right style="medium"/>
      <top style="thin"/>
      <bottom/>
      <diagonal/>
    </border>
    <border diagonalUp="false" diagonalDown="false">
      <left style="medium"/>
      <right/>
      <top/>
      <bottom/>
      <diagonal/>
    </border>
    <border diagonalUp="false" diagonalDown="false">
      <left/>
      <right style="medium"/>
      <top/>
      <bottom/>
      <diagonal/>
    </border>
    <border diagonalUp="false" diagonalDown="false">
      <left/>
      <right style="thin"/>
      <top/>
      <bottom/>
      <diagonal/>
    </border>
    <border diagonalUp="false" diagonalDown="false">
      <left/>
      <right style="medium"/>
      <top style="thin"/>
      <bottom style="dotted"/>
      <diagonal/>
    </border>
    <border diagonalUp="false" diagonalDown="false">
      <left style="medium"/>
      <right style="medium"/>
      <top style="thin"/>
      <bottom style="hair"/>
      <diagonal/>
    </border>
    <border diagonalUp="false" diagonalDown="false">
      <left style="medium"/>
      <right style="medium"/>
      <top/>
      <bottom style="dotted"/>
      <diagonal/>
    </border>
    <border diagonalUp="false" diagonalDown="false">
      <left style="medium"/>
      <right style="medium"/>
      <top style="hair"/>
      <bottom style="thin"/>
      <diagonal/>
    </border>
    <border diagonalUp="false" diagonalDown="false">
      <left style="thin"/>
      <right style="medium"/>
      <top style="hair"/>
      <bottom style="thin"/>
      <diagonal/>
    </border>
    <border diagonalUp="false" diagonalDown="false">
      <left style="medium"/>
      <right style="medium"/>
      <top style="hair"/>
      <bottom/>
      <diagonal/>
    </border>
    <border diagonalUp="false" diagonalDown="false">
      <left/>
      <right/>
      <top style="medium"/>
      <bottom style="medium"/>
      <diagonal/>
    </border>
    <border diagonalUp="false" diagonalDown="false">
      <left/>
      <right/>
      <top style="medium"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166" fontId="0" fillId="0" borderId="0" applyFont="true" applyBorder="false" applyAlignment="true" applyProtection="false">
      <alignment horizontal="general" vertical="bottom" textRotation="0" wrapText="false" indent="0" shrinkToFit="false"/>
    </xf>
    <xf numFmtId="41" fontId="1" fillId="0" borderId="0" applyFont="true" applyBorder="false" applyAlignment="false" applyProtection="false"/>
    <xf numFmtId="174" fontId="0" fillId="0" borderId="0" applyFont="true" applyBorder="false" applyAlignment="true" applyProtection="false">
      <alignment horizontal="general" vertical="bottom" textRotation="0" wrapText="false" indent="0" shrinkToFit="false"/>
    </xf>
    <xf numFmtId="42" fontId="1" fillId="0" borderId="0" applyFont="true" applyBorder="false" applyAlignment="false" applyProtection="false"/>
    <xf numFmtId="172" fontId="0" fillId="0" borderId="0" applyFont="true" applyBorder="false" applyAlignment="true" applyProtection="false">
      <alignment horizontal="general" vertical="bottom" textRotation="0" wrapText="false" indent="0" shrinkToFit="false"/>
    </xf>
  </cellStyleXfs>
  <cellXfs count="44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4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4" fillId="0" borderId="0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6" fontId="4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4" fillId="0" borderId="0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5" fillId="2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5" fillId="2" borderId="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5" fillId="2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3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6" fillId="0" borderId="0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6" fillId="3" borderId="0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6" fillId="4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4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5" borderId="5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7" fillId="5" borderId="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7" fillId="5" borderId="6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7" fontId="7" fillId="5" borderId="6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7" fillId="5" borderId="6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7" fontId="8" fillId="5" borderId="6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6" fontId="7" fillId="5" borderId="6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7" fillId="5" borderId="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7" fillId="5" borderId="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7" fillId="5" borderId="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7" fillId="5" borderId="9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5" fontId="7" fillId="5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5" borderId="9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8" fillId="5" borderId="9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8" fillId="5" borderId="10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9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8" fillId="5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5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5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8" fillId="5" borderId="11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7" fontId="8" fillId="5" borderId="11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6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6" fontId="6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6" fontId="6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8" fillId="2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7" fillId="2" borderId="1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7" fillId="2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7" fillId="2" borderId="11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7" fontId="7" fillId="2" borderId="1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7" fontId="7" fillId="2" borderId="11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5" fontId="10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10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10" fillId="0" borderId="11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11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11" fillId="6" borderId="11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7" fontId="11" fillId="0" borderId="1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7" fontId="11" fillId="0" borderId="11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5" fontId="12" fillId="2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8" fillId="2" borderId="11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7" fontId="8" fillId="2" borderId="11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7" fontId="8" fillId="2" borderId="11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9" fontId="6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3" fillId="0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0" borderId="11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6" fontId="11" fillId="6" borderId="11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6" fontId="11" fillId="0" borderId="11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13" fillId="0" borderId="1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1" fillId="0" borderId="1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5" fontId="10" fillId="0" borderId="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11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3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10" fillId="0" borderId="12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5" fontId="10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0" borderId="5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1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0" borderId="11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1" fillId="0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3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0" fillId="0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0" borderId="1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5" fontId="11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7" fillId="0" borderId="11" xfId="0" applyFont="true" applyBorder="true" applyAlignment="true" applyProtection="true">
      <alignment horizontal="general" vertical="center" textRotation="0" wrapText="true" indent="0" shrinkToFit="false"/>
      <protection locked="false" hidden="false"/>
    </xf>
    <xf numFmtId="164" fontId="7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6" fontId="7" fillId="6" borderId="11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6" fontId="7" fillId="6" borderId="11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6" fontId="8" fillId="6" borderId="11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6" fontId="7" fillId="6" borderId="11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5" fontId="11" fillId="0" borderId="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7" fillId="0" borderId="0" xfId="0" applyFont="true" applyBorder="true" applyAlignment="true" applyProtection="true">
      <alignment horizontal="general" vertical="center" textRotation="0" wrapText="true" indent="0" shrinkToFit="false"/>
      <protection locked="false" hidden="false"/>
    </xf>
    <xf numFmtId="164" fontId="7" fillId="0" borderId="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6" fontId="7" fillId="0" borderId="0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6" fontId="7" fillId="0" borderId="0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6" fontId="7" fillId="0" borderId="0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4" fontId="15" fillId="0" borderId="0" xfId="0" applyFont="true" applyBorder="true" applyAlignment="true" applyProtection="true">
      <alignment horizontal="general" vertical="center" textRotation="0" wrapText="true" indent="0" shrinkToFit="false"/>
      <protection locked="false" hidden="false"/>
    </xf>
    <xf numFmtId="164" fontId="9" fillId="0" borderId="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6" fontId="9" fillId="0" borderId="0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6" fontId="9" fillId="0" borderId="0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9" fillId="0" borderId="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9" fillId="0" borderId="0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9" fillId="0" borderId="0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6" fontId="11" fillId="0" borderId="0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6" fontId="7" fillId="0" borderId="0" xfId="15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6" fillId="0" borderId="0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4" fontId="16" fillId="0" borderId="1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7" fillId="0" borderId="1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17" fillId="0" borderId="15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17" fillId="0" borderId="16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17" fillId="0" borderId="17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5" fontId="17" fillId="0" borderId="18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5" fontId="17" fillId="0" borderId="1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7" fillId="0" borderId="2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18" fillId="0" borderId="21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7" fillId="0" borderId="22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17" fillId="0" borderId="16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5" fontId="17" fillId="0" borderId="23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17" fillId="0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24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5" fontId="7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17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9" fillId="0" borderId="24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7" fillId="0" borderId="3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19" fillId="0" borderId="2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20" fillId="0" borderId="25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20" fillId="0" borderId="11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7" fillId="0" borderId="26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20" fillId="0" borderId="24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21" fillId="0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17" fillId="0" borderId="15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17" fillId="0" borderId="23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22" fillId="0" borderId="24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22" fillId="0" borderId="2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7" fillId="0" borderId="27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22" fillId="0" borderId="28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23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3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23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70" fontId="23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2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4" fillId="0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24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7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7" borderId="2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8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7" fillId="8" borderId="30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70" fontId="7" fillId="8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7" fillId="8" borderId="3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7" fillId="8" borderId="3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7" fillId="8" borderId="2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7" fillId="8" borderId="1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8" borderId="4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7" fillId="8" borderId="3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71" fontId="9" fillId="8" borderId="9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1" fontId="9" fillId="8" borderId="34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1" fontId="9" fillId="8" borderId="29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1" fontId="9" fillId="8" borderId="35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9" fillId="3" borderId="3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9" fillId="3" borderId="2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3" fontId="9" fillId="9" borderId="6" xfId="19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9" fillId="9" borderId="36" xfId="19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9" fillId="9" borderId="12" xfId="19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9" fillId="9" borderId="25" xfId="19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7" fillId="9" borderId="37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9" fillId="3" borderId="34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7" fontId="9" fillId="3" borderId="9" xfId="17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7" fontId="9" fillId="3" borderId="34" xfId="17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7" fontId="9" fillId="3" borderId="29" xfId="17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7" fontId="9" fillId="3" borderId="35" xfId="17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6" fontId="7" fillId="0" borderId="38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73" fontId="7" fillId="9" borderId="3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75" fontId="23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7" fontId="7" fillId="0" borderId="39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7" fontId="9" fillId="9" borderId="6" xfId="17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9" fillId="3" borderId="3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7" fillId="0" borderId="40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4" fontId="7" fillId="4" borderId="4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7" fillId="4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7" fillId="4" borderId="2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7" fillId="4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7" fillId="4" borderId="2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7" fillId="4" borderId="4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23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7" fillId="4" borderId="1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7" fillId="4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7" fillId="4" borderId="4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7" fillId="4" borderId="4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7" fillId="4" borderId="4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7" fillId="10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7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9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23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5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6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7" fillId="11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3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12" borderId="44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6" fillId="12" borderId="4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12" borderId="4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12" borderId="1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12" borderId="4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13" borderId="4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3" fontId="4" fillId="0" borderId="4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3" fontId="4" fillId="0" borderId="4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3" fontId="6" fillId="7" borderId="4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8" fillId="0" borderId="4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3" fontId="4" fillId="0" borderId="1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3" fontId="4" fillId="0" borderId="4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13" borderId="5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3" fontId="6" fillId="7" borderId="5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13" borderId="5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0" borderId="1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3" fontId="6" fillId="7" borderId="1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9" fillId="0" borderId="4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11" borderId="53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76" fontId="4" fillId="11" borderId="5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3" fontId="0" fillId="11" borderId="55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11" borderId="56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right" vertical="bottom" textRotation="0" wrapText="false" indent="0" shrinkToFit="false"/>
      <protection locked="true" hidden="false"/>
    </xf>
    <xf numFmtId="173" fontId="5" fillId="7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30" fillId="0" borderId="1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3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31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3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35" fillId="0" borderId="0" xfId="0" applyFont="true" applyBorder="true" applyAlignment="true" applyProtection="false">
      <alignment horizontal="center" vertical="center" textRotation="0" wrapText="true" indent="0" shrinkToFit="true"/>
      <protection locked="true" hidden="false"/>
    </xf>
    <xf numFmtId="164" fontId="16" fillId="0" borderId="0" xfId="0" applyFont="true" applyBorder="true" applyAlignment="true" applyProtection="false">
      <alignment horizontal="center" vertical="center" textRotation="0" wrapText="true" indent="0" shrinkToFit="true"/>
      <protection locked="true" hidden="false"/>
    </xf>
    <xf numFmtId="164" fontId="1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36" fillId="14" borderId="57" xfId="0" applyFont="true" applyBorder="true" applyAlignment="true" applyProtection="false">
      <alignment horizontal="center" vertical="center" textRotation="0" wrapText="true" indent="0" shrinkToFit="true"/>
      <protection locked="true" hidden="false"/>
    </xf>
    <xf numFmtId="164" fontId="6" fillId="4" borderId="13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6" fillId="4" borderId="5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4" borderId="5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4" borderId="6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14" borderId="1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6" fillId="14" borderId="1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6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7" fillId="0" borderId="11" xfId="0" applyFont="true" applyBorder="true" applyAlignment="true" applyProtection="false">
      <alignment horizontal="center" vertical="center" textRotation="0" wrapText="true" indent="0" shrinkToFit="true"/>
      <protection locked="true" hidden="false"/>
    </xf>
    <xf numFmtId="164" fontId="17" fillId="0" borderId="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7" fillId="0" borderId="6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75" fontId="37" fillId="0" borderId="61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5" fontId="37" fillId="0" borderId="11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5" fontId="37" fillId="0" borderId="11" xfId="15" applyFont="true" applyBorder="true" applyAlignment="true" applyProtection="true">
      <alignment horizontal="center" vertical="center" textRotation="0" wrapText="true" indent="0" shrinkToFit="true"/>
      <protection locked="true" hidden="false"/>
    </xf>
    <xf numFmtId="166" fontId="37" fillId="0" borderId="11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6" fontId="37" fillId="0" borderId="61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7" fillId="0" borderId="1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7" fillId="0" borderId="11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6" fontId="37" fillId="0" borderId="11" xfId="15" applyFont="true" applyBorder="true" applyAlignment="true" applyProtection="true">
      <alignment horizontal="center" vertical="center" textRotation="0" wrapText="true" indent="0" shrinkToFit="true"/>
      <protection locked="true" hidden="false"/>
    </xf>
    <xf numFmtId="166" fontId="9" fillId="0" borderId="0" xfId="15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30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75" fontId="30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9" fillId="0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0" fillId="0" borderId="0" xfId="0" applyFont="false" applyBorder="true" applyAlignment="true" applyProtection="false">
      <alignment horizontal="left" vertical="bottom" textRotation="0" wrapText="true" indent="0" shrinkToFit="false"/>
      <protection locked="true" hidden="false"/>
    </xf>
    <xf numFmtId="175" fontId="0" fillId="0" borderId="0" xfId="0" applyFont="false" applyBorder="true" applyAlignment="true" applyProtection="false">
      <alignment horizontal="left" vertical="bottom" textRotation="0" wrapText="true" indent="0" shrinkToFit="false"/>
      <protection locked="true" hidden="false"/>
    </xf>
    <xf numFmtId="164" fontId="0" fillId="3" borderId="0" xfId="0" applyFont="fals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9" fillId="3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3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0" xfId="0" applyFont="false" applyBorder="false" applyAlignment="true" applyProtection="true">
      <alignment horizontal="center" vertical="bottom" textRotation="0" wrapText="false" indent="0" shrinkToFit="false"/>
      <protection locked="false" hidden="false"/>
    </xf>
    <xf numFmtId="164" fontId="38" fillId="0" borderId="0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39" fillId="0" borderId="0" xfId="0" applyFont="tru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38" fillId="0" borderId="0" xfId="0" applyFont="tru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40" fillId="0" borderId="12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0" fillId="0" borderId="62" xfId="0" applyFont="tru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41" fillId="0" borderId="12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0" fillId="0" borderId="29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0" fillId="0" borderId="62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5" fontId="42" fillId="0" borderId="29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43" fillId="0" borderId="12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0" fillId="0" borderId="0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40" fillId="0" borderId="11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3" fillId="0" borderId="29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44" fillId="0" borderId="11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5" fillId="0" borderId="0" xfId="0" applyFont="tru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0" xfId="0" applyFont="fals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6" fillId="0" borderId="5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7" fontId="40" fillId="0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42" fillId="0" borderId="7" xfId="0" applyFont="tru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47" fillId="0" borderId="8" xfId="0" applyFont="tru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9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0" xfId="0" applyFont="false" applyBorder="true" applyAlignment="false" applyProtection="true">
      <alignment horizontal="general" vertical="bottom" textRotation="0" wrapText="false" indent="0" shrinkToFit="false"/>
      <protection locked="false" hidden="false"/>
    </xf>
    <xf numFmtId="177" fontId="0" fillId="0" borderId="0" xfId="0" applyFont="true" applyBorder="false" applyAlignment="false" applyProtection="true">
      <alignment horizontal="general" vertical="bottom" textRotation="0" wrapText="false" indent="0" shrinkToFit="false"/>
      <protection locked="false" hidden="false"/>
    </xf>
    <xf numFmtId="177" fontId="48" fillId="0" borderId="0" xfId="0" applyFont="true" applyBorder="false" applyAlignment="false" applyProtection="true">
      <alignment horizontal="general" vertical="bottom" textRotation="0" wrapText="false" indent="0" shrinkToFit="false"/>
      <protection locked="false" hidden="false"/>
    </xf>
    <xf numFmtId="178" fontId="0" fillId="0" borderId="0" xfId="0" applyFont="false" applyBorder="false" applyAlignment="true" applyProtection="true">
      <alignment horizontal="center" vertical="bottom" textRotation="0" wrapText="false" indent="0" shrinkToFit="false"/>
      <protection locked="false" hidden="false"/>
    </xf>
    <xf numFmtId="179" fontId="0" fillId="0" borderId="0" xfId="0" applyFont="fals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0" fillId="0" borderId="1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0" fillId="0" borderId="16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0" fillId="0" borderId="26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0" fillId="0" borderId="57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7" fontId="0" fillId="0" borderId="13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0" fillId="0" borderId="63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79" fontId="42" fillId="0" borderId="2" xfId="15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44" fillId="0" borderId="64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4" fontId="44" fillId="0" borderId="63" xfId="0" applyFont="true" applyBorder="true" applyAlignment="true" applyProtection="true">
      <alignment horizontal="right" vertical="bottom" textRotation="0" wrapText="false" indent="0" shrinkToFit="false"/>
      <protection locked="false" hidden="false"/>
    </xf>
    <xf numFmtId="164" fontId="42" fillId="0" borderId="2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0" fillId="0" borderId="64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4" fontId="49" fillId="0" borderId="2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7" fontId="0" fillId="0" borderId="39" xfId="0" applyFont="fals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6" fillId="0" borderId="65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6" fillId="0" borderId="6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77" fontId="47" fillId="0" borderId="66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4" fontId="46" fillId="0" borderId="65" xfId="0" applyFont="true" applyBorder="true" applyAlignment="true" applyProtection="true">
      <alignment horizontal="right" vertical="bottom" textRotation="0" wrapText="false" indent="0" shrinkToFit="false"/>
      <protection locked="false" hidden="false"/>
    </xf>
    <xf numFmtId="164" fontId="46" fillId="0" borderId="7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4" fontId="46" fillId="0" borderId="25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6" fillId="0" borderId="67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7" fillId="0" borderId="0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6" fillId="0" borderId="68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4" fontId="46" fillId="0" borderId="67" xfId="0" applyFont="true" applyBorder="true" applyAlignment="true" applyProtection="true">
      <alignment horizontal="right" vertical="bottom" textRotation="0" wrapText="false" indent="0" shrinkToFit="false"/>
      <protection locked="false" hidden="false"/>
    </xf>
    <xf numFmtId="164" fontId="46" fillId="0" borderId="69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4" fontId="46" fillId="0" borderId="20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5" fontId="47" fillId="0" borderId="0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50" fillId="0" borderId="20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78" fontId="47" fillId="0" borderId="0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6" fillId="0" borderId="18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78" fontId="42" fillId="0" borderId="0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51" fillId="0" borderId="23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51" fillId="0" borderId="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0" fillId="0" borderId="25" xfId="0" applyFont="false" applyBorder="true" applyAlignment="true" applyProtection="true">
      <alignment horizontal="center" vertical="center" textRotation="0" wrapText="false" indent="0" shrinkToFit="false"/>
      <protection locked="false" hidden="false"/>
    </xf>
    <xf numFmtId="180" fontId="39" fillId="0" borderId="37" xfId="15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39" fillId="0" borderId="3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51" fillId="0" borderId="3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42" fillId="0" borderId="3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0" fillId="0" borderId="35" xfId="0" applyFont="fals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51" fillId="0" borderId="38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40" fillId="0" borderId="38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50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0" fillId="0" borderId="7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80" fontId="39" fillId="0" borderId="71" xfId="15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39" fillId="0" borderId="7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42" fillId="0" borderId="72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0" fillId="0" borderId="33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39" fillId="0" borderId="38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39" fillId="0" borderId="73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52" fillId="0" borderId="34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52" fillId="0" borderId="1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0" fillId="0" borderId="74" xfId="0" applyFont="fals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39" fillId="0" borderId="7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51" fillId="0" borderId="7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40" fillId="0" borderId="3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40" fillId="0" borderId="22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50" fillId="0" borderId="76" xfId="0" applyFont="true" applyBorder="true" applyAlignment="false" applyProtection="true">
      <alignment horizontal="general" vertical="bottom" textRotation="0" wrapText="false" indent="0" shrinkToFit="false"/>
      <protection locked="false" hidden="false"/>
    </xf>
    <xf numFmtId="164" fontId="40" fillId="0" borderId="51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2" fillId="15" borderId="47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7" fontId="0" fillId="15" borderId="47" xfId="0" applyFont="false" applyBorder="true" applyAlignment="true" applyProtection="true">
      <alignment horizontal="general" vertical="bottom" textRotation="0" wrapText="false" indent="0" shrinkToFit="false"/>
      <protection locked="false" hidden="false"/>
    </xf>
    <xf numFmtId="167" fontId="0" fillId="15" borderId="47" xfId="0" applyFont="fals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5" fillId="0" borderId="4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4" fontId="45" fillId="0" borderId="9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4" fontId="40" fillId="0" borderId="33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7" fontId="40" fillId="0" borderId="38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5" fillId="0" borderId="40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7" fontId="40" fillId="0" borderId="40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0" fillId="0" borderId="58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4" fontId="40" fillId="0" borderId="59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4" fontId="40" fillId="0" borderId="60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7" fontId="40" fillId="0" borderId="21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0" fillId="0" borderId="0" xfId="0" applyFont="true" applyBorder="true" applyAlignment="true" applyProtection="true">
      <alignment horizontal="left" vertical="bottom" textRotation="0" wrapText="false" indent="0" shrinkToFit="false"/>
      <protection locked="false" hidden="false"/>
    </xf>
    <xf numFmtId="164" fontId="40" fillId="0" borderId="0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7" fontId="40" fillId="0" borderId="0" xfId="0" applyFont="true" applyBorder="true" applyAlignment="true" applyProtection="true">
      <alignment horizontal="center" vertical="bottom" textRotation="0" wrapText="false" indent="0" shrinkToFit="false"/>
      <protection locked="false" hidden="false"/>
    </xf>
    <xf numFmtId="164" fontId="42" fillId="0" borderId="0" xfId="0" applyFont="true" applyBorder="false" applyAlignment="false" applyProtection="true">
      <alignment horizontal="general" vertical="bottom" textRotation="0" wrapText="false" indent="0" shrinkToFit="false"/>
      <protection locked="false" hidden="false"/>
    </xf>
    <xf numFmtId="167" fontId="0" fillId="0" borderId="0" xfId="0" applyFont="false" applyBorder="false" applyAlignment="true" applyProtection="true">
      <alignment horizontal="center" vertical="bottom" textRotation="0" wrapText="false" indent="0" shrinkToFit="false"/>
      <protection locked="false" hidden="false"/>
    </xf>
    <xf numFmtId="167" fontId="0" fillId="0" borderId="0" xfId="0" applyFont="false" applyBorder="false" applyAlignment="false" applyProtection="true">
      <alignment horizontal="general" vertical="bottom" textRotation="0" wrapText="false" indent="0" shrinkToFit="false"/>
      <protection locked="false" hidden="false"/>
    </xf>
    <xf numFmtId="164" fontId="50" fillId="0" borderId="0" xfId="0" applyFont="true" applyBorder="false" applyAlignment="true" applyProtection="true">
      <alignment horizontal="left" vertical="bottom" textRotation="0" wrapText="false" indent="0" shrinkToFit="false"/>
      <protection locked="false" hidden="false"/>
    </xf>
    <xf numFmtId="164" fontId="51" fillId="0" borderId="0" xfId="0" applyFont="true" applyBorder="false" applyAlignment="true" applyProtection="true">
      <alignment horizontal="general" vertical="bottom" textRotation="0" wrapText="false" indent="0" shrinkToFit="false"/>
      <protection locked="false" hidden="false"/>
    </xf>
    <xf numFmtId="164" fontId="37" fillId="0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53" fillId="0" borderId="0" xfId="0" applyFont="true" applyBorder="false" applyAlignment="true" applyProtection="false">
      <alignment horizontal="center" vertical="top" textRotation="0" wrapText="true" indent="0" shrinkToFit="false"/>
      <protection locked="true" hidden="false"/>
    </xf>
    <xf numFmtId="164" fontId="54" fillId="0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55" fillId="0" borderId="0" xfId="0" applyFont="true" applyBorder="false" applyAlignment="true" applyProtection="false">
      <alignment horizontal="center" vertical="top" textRotation="0" wrapText="true" indent="0" shrinkToFit="false"/>
      <protection locked="true" hidden="false"/>
    </xf>
    <xf numFmtId="164" fontId="5" fillId="2" borderId="6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5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7" fillId="5" borderId="77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7" fillId="5" borderId="77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5" fontId="7" fillId="5" borderId="3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7" fontId="7" fillId="5" borderId="77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7" fillId="5" borderId="77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6" fontId="7" fillId="5" borderId="77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7" fillId="5" borderId="30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7" fillId="5" borderId="5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7" fillId="5" borderId="5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7" fillId="5" borderId="59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5" fontId="7" fillId="5" borderId="6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5" borderId="59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7" fillId="5" borderId="60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7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5" fillId="0" borderId="11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5" fontId="15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56" fillId="0" borderId="11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5" fillId="0" borderId="1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6" fillId="6" borderId="1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6" fillId="0" borderId="11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6" fontId="9" fillId="0" borderId="11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7" fontId="15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5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7" fillId="0" borderId="11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0" fillId="6" borderId="1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7" fontId="0" fillId="0" borderId="11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9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8" fillId="0" borderId="11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57" fillId="0" borderId="11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5" fontId="9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9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9" fillId="0" borderId="11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6" fontId="9" fillId="6" borderId="11" xfId="15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9" fillId="0" borderId="69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6" fontId="9" fillId="6" borderId="1" xfId="15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6" fontId="9" fillId="6" borderId="2" xfId="15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73" fontId="7" fillId="6" borderId="2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9" fillId="0" borderId="0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6" fontId="60" fillId="0" borderId="0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6" fontId="18" fillId="0" borderId="0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5" fontId="8" fillId="2" borderId="12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8" fillId="2" borderId="12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7" fillId="2" borderId="12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7" fillId="2" borderId="12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7" fontId="7" fillId="2" borderId="12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7" fontId="7" fillId="2" borderId="12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15" fillId="0" borderId="11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7" fontId="0" fillId="0" borderId="1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6" fontId="9" fillId="0" borderId="11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6" fontId="61" fillId="0" borderId="0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6" fontId="8" fillId="0" borderId="0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73" fontId="7" fillId="0" borderId="0" xfId="19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6" fontId="62" fillId="0" borderId="0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6" fillId="4" borderId="3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6" fillId="4" borderId="4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4" borderId="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61" fillId="5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1" fillId="5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1" fillId="5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61" fillId="5" borderId="11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7" fontId="61" fillId="5" borderId="11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0" fillId="0" borderId="11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13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9" fillId="0" borderId="9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6" fontId="9" fillId="0" borderId="9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6" fontId="9" fillId="0" borderId="9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11" fillId="3" borderId="2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7" fillId="0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5" fillId="0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948A54"/>
      <rgbColor rgb="FF9999FF"/>
      <rgbColor rgb="FF993366"/>
      <rgbColor rgb="FFEEECE1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E0E0E0"/>
      <rgbColor rgb="FFCCFFCC"/>
      <rgbColor rgb="FFFFFF99"/>
      <rgbColor rgb="FFBFBFBF"/>
      <rgbColor rgb="FFFF99CC"/>
      <rgbColor rgb="FFCC99FF"/>
      <rgbColor rgb="FFDDD9C3"/>
      <rgbColor rgb="FF3366FF"/>
      <rgbColor rgb="FF33CCCC"/>
      <rgbColor rgb="FF92D050"/>
      <rgbColor rgb="FFFFCC00"/>
      <rgbColor rgb="FFFF9900"/>
      <rgbColor rgb="FFFF6600"/>
      <rgbColor rgb="FF666699"/>
      <rgbColor rgb="FFC4BD97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2.wmf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4.wmf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5.wmf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6.wmf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3</xdr:col>
      <xdr:colOff>114480</xdr:colOff>
      <xdr:row>0</xdr:row>
      <xdr:rowOff>0</xdr:rowOff>
    </xdr:from>
    <xdr:to>
      <xdr:col>3</xdr:col>
      <xdr:colOff>914400</xdr:colOff>
      <xdr:row>4</xdr:row>
      <xdr:rowOff>66240</xdr:rowOff>
    </xdr:to>
    <xdr:pic>
      <xdr:nvPicPr>
        <xdr:cNvPr id="0" name="Picture 2" descr=""/>
        <xdr:cNvPicPr/>
      </xdr:nvPicPr>
      <xdr:blipFill>
        <a:blip r:embed="rId1"/>
        <a:stretch/>
      </xdr:blipFill>
      <xdr:spPr>
        <a:xfrm>
          <a:off x="2241000" y="0"/>
          <a:ext cx="799920" cy="95184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152280</xdr:colOff>
      <xdr:row>19</xdr:row>
      <xdr:rowOff>19080</xdr:rowOff>
    </xdr:from>
    <xdr:to>
      <xdr:col>3</xdr:col>
      <xdr:colOff>104040</xdr:colOff>
      <xdr:row>21</xdr:row>
      <xdr:rowOff>9000</xdr:rowOff>
    </xdr:to>
    <xdr:pic>
      <xdr:nvPicPr>
        <xdr:cNvPr id="1" name="Picture 10" descr=""/>
        <xdr:cNvPicPr/>
      </xdr:nvPicPr>
      <xdr:blipFill>
        <a:blip r:embed="rId1"/>
        <a:stretch/>
      </xdr:blipFill>
      <xdr:spPr>
        <a:xfrm>
          <a:off x="152280" y="4638600"/>
          <a:ext cx="3387600" cy="313560"/>
        </a:xfrm>
        <a:prstGeom prst="rect">
          <a:avLst/>
        </a:prstGeom>
        <a:ln w="9360">
          <a:noFill/>
        </a:ln>
      </xdr:spPr>
    </xdr:pic>
    <xdr:clientData/>
  </xdr:twoCellAnchor>
  <xdr:twoCellAnchor editAs="twoCell">
    <xdr:from>
      <xdr:col>0</xdr:col>
      <xdr:colOff>85680</xdr:colOff>
      <xdr:row>22</xdr:row>
      <xdr:rowOff>9360</xdr:rowOff>
    </xdr:from>
    <xdr:to>
      <xdr:col>3</xdr:col>
      <xdr:colOff>94320</xdr:colOff>
      <xdr:row>29</xdr:row>
      <xdr:rowOff>84960</xdr:rowOff>
    </xdr:to>
    <xdr:sp>
      <xdr:nvSpPr>
        <xdr:cNvPr id="2" name="CustomShape 1"/>
        <xdr:cNvSpPr/>
      </xdr:nvSpPr>
      <xdr:spPr>
        <a:xfrm>
          <a:off x="85680" y="5114520"/>
          <a:ext cx="3444480" cy="120924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/>
        <a:fillRef idx="0"/>
        <a:effectRef idx="0"/>
        <a:fontRef idx="minor"/>
      </xdr:style>
      <xdr:txBody>
        <a:bodyPr lIns="27360" rIns="0" tIns="23040" bIns="0"/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Onde: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AC: taxa de administração central;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S: taxa de seguros;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R: taxa de riscos;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G: taxa de garantias;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DF: taxa de despesas financeiras;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L: taxa de lucro/remuneração;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I: taxa de incidência de impostos (PIS, COFINS, ISS).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endParaRPr b="0" lang="pt-BR" sz="1000" spc="-1" strike="noStrike">
            <a:latin typeface="Times New Roman"/>
          </a:endParaRPr>
        </a:p>
      </xdr:txBody>
    </xdr:sp>
    <xdr:clientData/>
  </xdr:twoCellAnchor>
  <xdr:twoCellAnchor editAs="twoCell">
    <xdr:from>
      <xdr:col>3</xdr:col>
      <xdr:colOff>257040</xdr:colOff>
      <xdr:row>20</xdr:row>
      <xdr:rowOff>57240</xdr:rowOff>
    </xdr:from>
    <xdr:to>
      <xdr:col>5</xdr:col>
      <xdr:colOff>646920</xdr:colOff>
      <xdr:row>29</xdr:row>
      <xdr:rowOff>94680</xdr:rowOff>
    </xdr:to>
    <xdr:sp>
      <xdr:nvSpPr>
        <xdr:cNvPr id="3" name="CustomShape 1"/>
        <xdr:cNvSpPr/>
      </xdr:nvSpPr>
      <xdr:spPr>
        <a:xfrm>
          <a:off x="3692880" y="4838760"/>
          <a:ext cx="2305080" cy="1494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/>
        <a:fillRef idx="0"/>
        <a:effectRef idx="0"/>
        <a:fontRef idx="minor"/>
      </xdr:style>
      <xdr:txBody>
        <a:bodyPr lIns="27360" rIns="0" tIns="23040" bIns="0"/>
        <a:p>
          <a:pPr>
            <a:lnSpc>
              <a:spcPct val="100000"/>
            </a:lnSpc>
          </a:pPr>
          <a:r>
            <a:rPr b="0" lang="pt-BR" sz="800" spc="-1" strike="noStrike">
              <a:solidFill>
                <a:srgbClr val="ff0000"/>
              </a:solidFill>
              <a:latin typeface="Calibri"/>
            </a:rPr>
            <a:t>(*) - Foi publicada, em 19/07/2013, a Lei nr. 12.844/2013, alterando os setores a serem beneficiados com o regime de desoneração da folha de pagamento.  Para empresas do setor de Construção de Rodovias e Ferrovias Civil deverão ser acrescentados 2 % no item "Tributos". A desoneração recai sobre a empresa, e não sobre o tipo de obra, portanto deve-se considerar qual a classificação da empresa conforme seu contrato social e atividade de maior renda.</a:t>
          </a:r>
          <a:endParaRPr b="0" lang="pt-BR" sz="800" spc="-1" strike="noStrike">
            <a:latin typeface="Times New Roman"/>
          </a:endParaRPr>
        </a:p>
      </xdr:txBody>
    </xdr:sp>
    <xdr:clientData/>
  </xdr:twoCellAnchor>
  <xdr:twoCellAnchor editAs="absolute">
    <xdr:from>
      <xdr:col>0</xdr:col>
      <xdr:colOff>647640</xdr:colOff>
      <xdr:row>0</xdr:row>
      <xdr:rowOff>9360</xdr:rowOff>
    </xdr:from>
    <xdr:to>
      <xdr:col>0</xdr:col>
      <xdr:colOff>1380960</xdr:colOff>
      <xdr:row>4</xdr:row>
      <xdr:rowOff>142200</xdr:rowOff>
    </xdr:to>
    <xdr:pic>
      <xdr:nvPicPr>
        <xdr:cNvPr id="4" name="Picture 1" descr=""/>
        <xdr:cNvPicPr/>
      </xdr:nvPicPr>
      <xdr:blipFill>
        <a:blip r:embed="rId2"/>
        <a:stretch/>
      </xdr:blipFill>
      <xdr:spPr>
        <a:xfrm>
          <a:off x="647640" y="9360"/>
          <a:ext cx="733320" cy="95184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324000</xdr:colOff>
      <xdr:row>0</xdr:row>
      <xdr:rowOff>66600</xdr:rowOff>
    </xdr:from>
    <xdr:to>
      <xdr:col>0</xdr:col>
      <xdr:colOff>1057320</xdr:colOff>
      <xdr:row>5</xdr:row>
      <xdr:rowOff>94680</xdr:rowOff>
    </xdr:to>
    <xdr:pic>
      <xdr:nvPicPr>
        <xdr:cNvPr id="5" name="Picture 1" descr=""/>
        <xdr:cNvPicPr/>
      </xdr:nvPicPr>
      <xdr:blipFill>
        <a:blip r:embed="rId1"/>
        <a:stretch/>
      </xdr:blipFill>
      <xdr:spPr>
        <a:xfrm>
          <a:off x="324000" y="66600"/>
          <a:ext cx="733320" cy="9327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9</xdr:col>
      <xdr:colOff>0</xdr:colOff>
      <xdr:row>2</xdr:row>
      <xdr:rowOff>0</xdr:rowOff>
    </xdr:from>
    <xdr:to>
      <xdr:col>9</xdr:col>
      <xdr:colOff>360</xdr:colOff>
      <xdr:row>2</xdr:row>
      <xdr:rowOff>360</xdr:rowOff>
    </xdr:to>
    <xdr:sp>
      <xdr:nvSpPr>
        <xdr:cNvPr id="6" name="CustomShape 1" hidden="1"/>
        <xdr:cNvSpPr/>
      </xdr:nvSpPr>
      <xdr:spPr>
        <a:xfrm>
          <a:off x="7264800" y="457200"/>
          <a:ext cx="360" cy="360"/>
        </a:xfrm>
        <a:custGeom>
          <a:avLst/>
          <a:gdLst/>
          <a:ahLst/>
          <a:rect l="l" t="t" r="r" b="b"/>
          <a:pathLst>
            <a:path w="1" h="1">
              <a:moveTo>
                <a:pt x="0" y="0"/>
              </a:moveTo>
              <a:lnTo>
                <a:pt x="0" y="0"/>
              </a:lnTo>
            </a:path>
          </a:pathLst>
        </a:custGeom>
        <a:noFill/>
        <a:ln w="936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twoCell">
    <xdr:from>
      <xdr:col>9</xdr:col>
      <xdr:colOff>0</xdr:colOff>
      <xdr:row>2</xdr:row>
      <xdr:rowOff>0</xdr:rowOff>
    </xdr:from>
    <xdr:to>
      <xdr:col>9</xdr:col>
      <xdr:colOff>360</xdr:colOff>
      <xdr:row>2</xdr:row>
      <xdr:rowOff>360</xdr:rowOff>
    </xdr:to>
    <xdr:sp>
      <xdr:nvSpPr>
        <xdr:cNvPr id="7" name="CustomShape 1" hidden="1"/>
        <xdr:cNvSpPr/>
      </xdr:nvSpPr>
      <xdr:spPr>
        <a:xfrm>
          <a:off x="7264800" y="457200"/>
          <a:ext cx="360" cy="360"/>
        </a:xfrm>
        <a:custGeom>
          <a:avLst/>
          <a:gdLst/>
          <a:ahLst/>
          <a:rect l="l" t="t" r="r" b="b"/>
          <a:pathLst>
            <a:path w="1" h="1">
              <a:moveTo>
                <a:pt x="0" y="0"/>
              </a:moveTo>
              <a:lnTo>
                <a:pt x="0" y="0"/>
              </a:lnTo>
            </a:path>
          </a:pathLst>
        </a:custGeom>
        <a:noFill/>
        <a:ln w="936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twoCell">
    <xdr:from>
      <xdr:col>12</xdr:col>
      <xdr:colOff>0</xdr:colOff>
      <xdr:row>24</xdr:row>
      <xdr:rowOff>0</xdr:rowOff>
    </xdr:from>
    <xdr:to>
      <xdr:col>12</xdr:col>
      <xdr:colOff>360</xdr:colOff>
      <xdr:row>24</xdr:row>
      <xdr:rowOff>360</xdr:rowOff>
    </xdr:to>
    <xdr:sp>
      <xdr:nvSpPr>
        <xdr:cNvPr id="8" name="CustomShape 1" hidden="1"/>
        <xdr:cNvSpPr/>
      </xdr:nvSpPr>
      <xdr:spPr>
        <a:xfrm>
          <a:off x="9361080" y="4562280"/>
          <a:ext cx="360" cy="360"/>
        </a:xfrm>
        <a:custGeom>
          <a:avLst/>
          <a:gdLst/>
          <a:ahLst/>
          <a:rect l="l" t="t" r="r" b="b"/>
          <a:pathLst>
            <a:path w="1" h="1">
              <a:moveTo>
                <a:pt x="0" y="0"/>
              </a:moveTo>
              <a:lnTo>
                <a:pt x="0" y="0"/>
              </a:lnTo>
            </a:path>
          </a:pathLst>
        </a:custGeom>
        <a:noFill/>
        <a:ln w="936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twoCell">
    <xdr:from>
      <xdr:col>9</xdr:col>
      <xdr:colOff>0</xdr:colOff>
      <xdr:row>24</xdr:row>
      <xdr:rowOff>0</xdr:rowOff>
    </xdr:from>
    <xdr:to>
      <xdr:col>9</xdr:col>
      <xdr:colOff>360</xdr:colOff>
      <xdr:row>24</xdr:row>
      <xdr:rowOff>360</xdr:rowOff>
    </xdr:to>
    <xdr:sp>
      <xdr:nvSpPr>
        <xdr:cNvPr id="9" name="CustomShape 1" hidden="1"/>
        <xdr:cNvSpPr/>
      </xdr:nvSpPr>
      <xdr:spPr>
        <a:xfrm>
          <a:off x="7264800" y="4562280"/>
          <a:ext cx="360" cy="360"/>
        </a:xfrm>
        <a:custGeom>
          <a:avLst/>
          <a:gdLst/>
          <a:ahLst/>
          <a:rect l="l" t="t" r="r" b="b"/>
          <a:pathLst>
            <a:path w="1" h="1">
              <a:moveTo>
                <a:pt x="0" y="0"/>
              </a:moveTo>
              <a:lnTo>
                <a:pt x="0" y="0"/>
              </a:lnTo>
            </a:path>
          </a:pathLst>
        </a:custGeom>
        <a:noFill/>
        <a:ln w="936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twoCell">
    <xdr:from>
      <xdr:col>9</xdr:col>
      <xdr:colOff>0</xdr:colOff>
      <xdr:row>24</xdr:row>
      <xdr:rowOff>0</xdr:rowOff>
    </xdr:from>
    <xdr:to>
      <xdr:col>9</xdr:col>
      <xdr:colOff>360</xdr:colOff>
      <xdr:row>24</xdr:row>
      <xdr:rowOff>360</xdr:rowOff>
    </xdr:to>
    <xdr:sp>
      <xdr:nvSpPr>
        <xdr:cNvPr id="10" name="CustomShape 1" hidden="1"/>
        <xdr:cNvSpPr/>
      </xdr:nvSpPr>
      <xdr:spPr>
        <a:xfrm>
          <a:off x="7264800" y="4562280"/>
          <a:ext cx="360" cy="360"/>
        </a:xfrm>
        <a:custGeom>
          <a:avLst/>
          <a:gdLst/>
          <a:ahLst/>
          <a:rect l="l" t="t" r="r" b="b"/>
          <a:pathLst>
            <a:path w="1" h="1">
              <a:moveTo>
                <a:pt x="0" y="0"/>
              </a:moveTo>
              <a:lnTo>
                <a:pt x="0" y="0"/>
              </a:lnTo>
            </a:path>
          </a:pathLst>
        </a:custGeom>
        <a:noFill/>
        <a:ln w="936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</xdr:sp>
    <xdr:clientData/>
  </xdr:twoCellAnchor>
  <xdr:twoCellAnchor editAs="twoCell">
    <xdr:from>
      <xdr:col>12</xdr:col>
      <xdr:colOff>0</xdr:colOff>
      <xdr:row>24</xdr:row>
      <xdr:rowOff>0</xdr:rowOff>
    </xdr:from>
    <xdr:to>
      <xdr:col>12</xdr:col>
      <xdr:colOff>360</xdr:colOff>
      <xdr:row>24</xdr:row>
      <xdr:rowOff>360</xdr:rowOff>
    </xdr:to>
    <xdr:sp>
      <xdr:nvSpPr>
        <xdr:cNvPr id="11" name="CustomShape 1" hidden="1"/>
        <xdr:cNvSpPr/>
      </xdr:nvSpPr>
      <xdr:spPr>
        <a:xfrm>
          <a:off x="9361080" y="4562280"/>
          <a:ext cx="360" cy="360"/>
        </a:xfrm>
        <a:custGeom>
          <a:avLst/>
          <a:gdLst/>
          <a:ahLst/>
          <a:rect l="l" t="t" r="r" b="b"/>
          <a:pathLst>
            <a:path w="1" h="1">
              <a:moveTo>
                <a:pt x="0" y="0"/>
              </a:moveTo>
              <a:lnTo>
                <a:pt x="0" y="0"/>
              </a:lnTo>
            </a:path>
          </a:pathLst>
        </a:custGeom>
        <a:noFill/>
        <a:ln w="936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123840</xdr:colOff>
      <xdr:row>0</xdr:row>
      <xdr:rowOff>66600</xdr:rowOff>
    </xdr:from>
    <xdr:to>
      <xdr:col>2</xdr:col>
      <xdr:colOff>361800</xdr:colOff>
      <xdr:row>2</xdr:row>
      <xdr:rowOff>151920</xdr:rowOff>
    </xdr:to>
    <xdr:pic>
      <xdr:nvPicPr>
        <xdr:cNvPr id="12" name="Picture 1" descr=""/>
        <xdr:cNvPicPr/>
      </xdr:nvPicPr>
      <xdr:blipFill>
        <a:blip r:embed="rId1"/>
        <a:stretch/>
      </xdr:blipFill>
      <xdr:spPr>
        <a:xfrm>
          <a:off x="486360" y="66600"/>
          <a:ext cx="914040" cy="102816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D33"/>
  <sheetViews>
    <sheetView showFormulas="false" showGridLines="fals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E1" activeCellId="0" sqref="E1"/>
    </sheetView>
  </sheetViews>
  <sheetFormatPr defaultRowHeight="14.25" zeroHeight="false" outlineLevelRow="0" outlineLevelCol="0"/>
  <cols>
    <col collapsed="false" customWidth="true" hidden="false" outlineLevel="0" max="1" min="1" style="1" width="5.14"/>
    <col collapsed="false" customWidth="true" hidden="false" outlineLevel="0" max="2" min="2" style="1" width="9"/>
    <col collapsed="false" customWidth="true" hidden="false" outlineLevel="0" max="3" min="3" style="1" width="11.3"/>
    <col collapsed="false" customWidth="true" hidden="false" outlineLevel="0" max="4" min="4" style="2" width="37.57"/>
    <col collapsed="false" customWidth="true" hidden="false" outlineLevel="0" max="5" min="5" style="3" width="5.7"/>
    <col collapsed="false" customWidth="true" hidden="false" outlineLevel="0" max="6" min="6" style="4" width="10.85"/>
    <col collapsed="false" customWidth="true" hidden="false" outlineLevel="0" max="7" min="7" style="5" width="9.71"/>
    <col collapsed="false" customWidth="true" hidden="false" outlineLevel="0" max="8" min="8" style="5" width="10.85"/>
    <col collapsed="false" customWidth="true" hidden="false" outlineLevel="0" max="9" min="9" style="6" width="14.57"/>
    <col collapsed="false" customWidth="true" hidden="false" outlineLevel="0" max="10" min="10" style="5" width="16.41"/>
    <col collapsed="false" customWidth="true" hidden="false" outlineLevel="0" max="11" min="11" style="7" width="11.42"/>
    <col collapsed="false" customWidth="true" hidden="false" outlineLevel="0" max="12" min="12" style="5" width="10.42"/>
    <col collapsed="false" customWidth="true" hidden="false" outlineLevel="0" max="15" min="13" style="5" width="11.14"/>
    <col collapsed="false" customWidth="true" hidden="false" outlineLevel="0" max="16" min="16" style="5" width="10.42"/>
    <col collapsed="false" customWidth="true" hidden="false" outlineLevel="0" max="18" min="17" style="5" width="11.42"/>
    <col collapsed="false" customWidth="false" hidden="false" outlineLevel="0" max="19" min="19" style="5" width="11.57"/>
    <col collapsed="false" customWidth="true" hidden="false" outlineLevel="0" max="22" min="20" style="5" width="11.14"/>
    <col collapsed="false" customWidth="false" hidden="false" outlineLevel="0" max="29" min="23" style="5" width="11.57"/>
    <col collapsed="false" customWidth="true" hidden="false" outlineLevel="0" max="30" min="30" style="5" width="10.42"/>
    <col collapsed="false" customWidth="true" hidden="false" outlineLevel="0" max="31" min="31" style="7" width="12.71"/>
    <col collapsed="false" customWidth="true" hidden="false" outlineLevel="0" max="1025" min="32" style="7" width="9.13"/>
  </cols>
  <sheetData>
    <row r="1" customFormat="false" ht="15.75" hidden="false" customHeight="false" outlineLevel="0" collapsed="false">
      <c r="A1" s="8" t="s">
        <v>0</v>
      </c>
      <c r="B1" s="9"/>
      <c r="C1" s="9"/>
      <c r="D1" s="10" t="s">
        <v>1</v>
      </c>
      <c r="E1" s="9"/>
      <c r="F1" s="9"/>
      <c r="G1" s="9"/>
      <c r="H1" s="9"/>
      <c r="I1" s="9"/>
    </row>
    <row r="2" customFormat="false" ht="6.75" hidden="false" customHeight="true" outlineLevel="0" collapsed="false">
      <c r="A2" s="11"/>
      <c r="B2" s="11"/>
      <c r="C2" s="11"/>
      <c r="D2" s="11"/>
      <c r="E2" s="11"/>
      <c r="F2" s="12"/>
      <c r="G2" s="11"/>
      <c r="H2" s="11"/>
      <c r="I2" s="13"/>
    </row>
    <row r="3" customFormat="false" ht="18.75" hidden="false" customHeight="true" outlineLevel="0" collapsed="false">
      <c r="A3" s="14" t="s">
        <v>2</v>
      </c>
      <c r="B3" s="14"/>
      <c r="C3" s="14"/>
      <c r="D3" s="14"/>
      <c r="E3" s="14"/>
      <c r="F3" s="14"/>
      <c r="G3" s="14"/>
      <c r="H3" s="14"/>
      <c r="I3" s="14"/>
    </row>
    <row r="4" customFormat="false" ht="17.25" hidden="false" customHeight="true" outlineLevel="0" collapsed="false">
      <c r="A4" s="15" t="s">
        <v>3</v>
      </c>
      <c r="B4" s="15"/>
      <c r="C4" s="15"/>
      <c r="D4" s="15"/>
      <c r="E4" s="15"/>
      <c r="F4" s="15"/>
      <c r="G4" s="15"/>
      <c r="H4" s="15"/>
      <c r="I4" s="15"/>
    </row>
    <row r="5" customFormat="false" ht="17.25" hidden="false" customHeight="true" outlineLevel="0" collapsed="false">
      <c r="A5" s="16" t="s">
        <v>4</v>
      </c>
      <c r="B5" s="17"/>
      <c r="C5" s="18"/>
      <c r="D5" s="18"/>
      <c r="E5" s="19"/>
      <c r="F5" s="20"/>
      <c r="G5" s="21" t="s">
        <v>5</v>
      </c>
      <c r="H5" s="22"/>
      <c r="I5" s="23" t="s">
        <v>6</v>
      </c>
    </row>
    <row r="6" customFormat="false" ht="17.25" hidden="false" customHeight="true" outlineLevel="0" collapsed="false">
      <c r="A6" s="24"/>
      <c r="B6" s="25"/>
      <c r="C6" s="26"/>
      <c r="D6" s="27"/>
      <c r="E6" s="28"/>
      <c r="F6" s="28"/>
      <c r="G6" s="29" t="s">
        <v>7</v>
      </c>
      <c r="H6" s="28"/>
      <c r="I6" s="30" t="s">
        <v>8</v>
      </c>
    </row>
    <row r="7" s="7" customFormat="true" ht="13.5" hidden="false" customHeight="true" outlineLevel="0" collapsed="false">
      <c r="A7" s="31"/>
      <c r="B7" s="31"/>
      <c r="C7" s="31"/>
      <c r="D7" s="31"/>
      <c r="E7" s="31"/>
      <c r="F7" s="31"/>
      <c r="G7" s="31"/>
      <c r="H7" s="31"/>
      <c r="I7" s="31"/>
    </row>
    <row r="8" s="40" customFormat="true" ht="39" hidden="false" customHeight="true" outlineLevel="0" collapsed="false">
      <c r="A8" s="32" t="s">
        <v>9</v>
      </c>
      <c r="B8" s="33" t="s">
        <v>10</v>
      </c>
      <c r="C8" s="33" t="s">
        <v>11</v>
      </c>
      <c r="D8" s="33" t="s">
        <v>12</v>
      </c>
      <c r="E8" s="34" t="s">
        <v>13</v>
      </c>
      <c r="F8" s="35" t="s">
        <v>14</v>
      </c>
      <c r="G8" s="36" t="s">
        <v>15</v>
      </c>
      <c r="H8" s="36" t="s">
        <v>16</v>
      </c>
      <c r="I8" s="36" t="s">
        <v>17</v>
      </c>
      <c r="J8" s="37"/>
      <c r="K8" s="37"/>
      <c r="L8" s="37"/>
      <c r="M8" s="37"/>
      <c r="N8" s="37"/>
      <c r="O8" s="37"/>
      <c r="P8" s="37"/>
      <c r="Q8" s="38"/>
      <c r="R8" s="39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</row>
    <row r="9" s="40" customFormat="true" ht="17.25" hidden="false" customHeight="true" outlineLevel="0" collapsed="false">
      <c r="A9" s="41" t="s">
        <v>18</v>
      </c>
      <c r="B9" s="41"/>
      <c r="C9" s="41"/>
      <c r="D9" s="42" t="s">
        <v>19</v>
      </c>
      <c r="E9" s="43"/>
      <c r="F9" s="44"/>
      <c r="G9" s="45"/>
      <c r="H9" s="45"/>
      <c r="I9" s="46" t="n">
        <f aca="false">I10</f>
        <v>900.82</v>
      </c>
      <c r="J9" s="37"/>
      <c r="K9" s="37"/>
      <c r="L9" s="37"/>
      <c r="M9" s="37"/>
      <c r="N9" s="37"/>
      <c r="O9" s="37"/>
      <c r="P9" s="37"/>
      <c r="Q9" s="38"/>
      <c r="R9" s="39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</row>
    <row r="10" s="40" customFormat="true" ht="29.25" hidden="false" customHeight="true" outlineLevel="0" collapsed="false">
      <c r="A10" s="47" t="s">
        <v>20</v>
      </c>
      <c r="B10" s="48" t="s">
        <v>21</v>
      </c>
      <c r="C10" s="47" t="s">
        <v>22</v>
      </c>
      <c r="D10" s="49" t="s">
        <v>23</v>
      </c>
      <c r="E10" s="50" t="s">
        <v>24</v>
      </c>
      <c r="F10" s="51" t="n">
        <v>2</v>
      </c>
      <c r="G10" s="52" t="n">
        <v>373.07</v>
      </c>
      <c r="H10" s="52" t="n">
        <f aca="false">ROUND(G10*1.2073,2)</f>
        <v>450.41</v>
      </c>
      <c r="I10" s="53" t="n">
        <f aca="false">F10*H10</f>
        <v>900.82</v>
      </c>
      <c r="J10" s="37"/>
      <c r="K10" s="37"/>
      <c r="L10" s="37"/>
      <c r="M10" s="37"/>
      <c r="N10" s="37"/>
      <c r="O10" s="37"/>
      <c r="P10" s="37"/>
      <c r="Q10" s="38"/>
      <c r="R10" s="39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</row>
    <row r="11" s="40" customFormat="true" ht="21.75" hidden="false" customHeight="true" outlineLevel="0" collapsed="false">
      <c r="A11" s="54" t="s">
        <v>25</v>
      </c>
      <c r="B11" s="54"/>
      <c r="C11" s="54"/>
      <c r="D11" s="42" t="s">
        <v>26</v>
      </c>
      <c r="E11" s="43"/>
      <c r="F11" s="55"/>
      <c r="G11" s="56"/>
      <c r="H11" s="56"/>
      <c r="I11" s="57" t="n">
        <f aca="false">I12+I13+I14+I15+I16</f>
        <v>9925487</v>
      </c>
      <c r="J11" s="37"/>
      <c r="K11" s="37"/>
      <c r="L11" s="58"/>
      <c r="M11" s="37"/>
      <c r="N11" s="37"/>
      <c r="O11" s="37"/>
      <c r="P11" s="37"/>
      <c r="Q11" s="38"/>
      <c r="R11" s="39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</row>
    <row r="12" s="40" customFormat="true" ht="27.75" hidden="false" customHeight="true" outlineLevel="0" collapsed="false">
      <c r="A12" s="47" t="s">
        <v>27</v>
      </c>
      <c r="B12" s="48" t="s">
        <v>21</v>
      </c>
      <c r="C12" s="59" t="s">
        <v>28</v>
      </c>
      <c r="D12" s="60" t="s">
        <v>29</v>
      </c>
      <c r="E12" s="50" t="s">
        <v>24</v>
      </c>
      <c r="F12" s="61" t="n">
        <v>335000</v>
      </c>
      <c r="G12" s="62" t="n">
        <v>0.51</v>
      </c>
      <c r="H12" s="52" t="n">
        <f aca="false">ROUND(G12*1.2073,2)</f>
        <v>0.62</v>
      </c>
      <c r="I12" s="53" t="n">
        <f aca="false">F12*H12</f>
        <v>207700</v>
      </c>
      <c r="J12" s="37"/>
      <c r="K12" s="37"/>
      <c r="L12" s="37"/>
      <c r="M12" s="37"/>
      <c r="N12" s="37"/>
      <c r="O12" s="37"/>
      <c r="P12" s="37"/>
      <c r="Q12" s="38"/>
      <c r="R12" s="39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</row>
    <row r="13" s="40" customFormat="true" ht="21.75" hidden="false" customHeight="true" outlineLevel="0" collapsed="false">
      <c r="A13" s="47" t="s">
        <v>30</v>
      </c>
      <c r="B13" s="48" t="s">
        <v>21</v>
      </c>
      <c r="C13" s="47" t="s">
        <v>31</v>
      </c>
      <c r="D13" s="63" t="s">
        <v>32</v>
      </c>
      <c r="E13" s="64" t="s">
        <v>24</v>
      </c>
      <c r="F13" s="61" t="n">
        <f aca="false">F12</f>
        <v>335000</v>
      </c>
      <c r="G13" s="62" t="n">
        <v>4.64</v>
      </c>
      <c r="H13" s="52" t="n">
        <f aca="false">ROUND(G13*1.2073,2)</f>
        <v>5.6</v>
      </c>
      <c r="I13" s="53" t="n">
        <f aca="false">F13*H13</f>
        <v>1876000</v>
      </c>
      <c r="J13" s="37"/>
      <c r="K13" s="37"/>
      <c r="L13" s="37"/>
      <c r="M13" s="37"/>
      <c r="N13" s="37"/>
      <c r="O13" s="37"/>
      <c r="P13" s="37"/>
      <c r="Q13" s="38"/>
      <c r="R13" s="39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</row>
    <row r="14" s="40" customFormat="true" ht="39.75" hidden="false" customHeight="true" outlineLevel="0" collapsed="false">
      <c r="A14" s="47" t="s">
        <v>33</v>
      </c>
      <c r="B14" s="48" t="s">
        <v>21</v>
      </c>
      <c r="C14" s="59" t="s">
        <v>34</v>
      </c>
      <c r="D14" s="60" t="s">
        <v>35</v>
      </c>
      <c r="E14" s="64" t="s">
        <v>36</v>
      </c>
      <c r="F14" s="61" t="n">
        <f aca="false">235000*0.02</f>
        <v>4700</v>
      </c>
      <c r="G14" s="62" t="n">
        <v>830.95</v>
      </c>
      <c r="H14" s="52" t="n">
        <f aca="false">ROUND(G14*1.2073,2)</f>
        <v>1003.21</v>
      </c>
      <c r="I14" s="53" t="n">
        <f aca="false">F14*H14</f>
        <v>4715087</v>
      </c>
      <c r="J14" s="37"/>
      <c r="K14" s="37"/>
      <c r="L14" s="37"/>
      <c r="M14" s="37"/>
      <c r="N14" s="37"/>
      <c r="O14" s="37"/>
      <c r="P14" s="37"/>
      <c r="Q14" s="38"/>
      <c r="R14" s="39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</row>
    <row r="15" s="40" customFormat="true" ht="39" hidden="false" customHeight="true" outlineLevel="0" collapsed="false">
      <c r="A15" s="47" t="s">
        <v>37</v>
      </c>
      <c r="B15" s="48" t="s">
        <v>21</v>
      </c>
      <c r="C15" s="59" t="s">
        <v>34</v>
      </c>
      <c r="D15" s="60" t="s">
        <v>38</v>
      </c>
      <c r="E15" s="64" t="s">
        <v>36</v>
      </c>
      <c r="F15" s="61" t="n">
        <f aca="false">100000*0.03</f>
        <v>3000</v>
      </c>
      <c r="G15" s="62" t="n">
        <v>830.95</v>
      </c>
      <c r="H15" s="52" t="n">
        <f aca="false">ROUND(G15*1.2073,2)</f>
        <v>1003.21</v>
      </c>
      <c r="I15" s="53" t="n">
        <f aca="false">F15*H15</f>
        <v>3009630</v>
      </c>
      <c r="J15" s="37"/>
      <c r="K15" s="37"/>
      <c r="L15" s="37"/>
      <c r="M15" s="37"/>
      <c r="N15" s="37"/>
      <c r="O15" s="37"/>
      <c r="P15" s="37"/>
      <c r="Q15" s="38"/>
      <c r="R15" s="39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</row>
    <row r="16" s="40" customFormat="true" ht="30" hidden="false" customHeight="true" outlineLevel="0" collapsed="false">
      <c r="A16" s="47" t="s">
        <v>39</v>
      </c>
      <c r="B16" s="48" t="s">
        <v>40</v>
      </c>
      <c r="C16" s="65" t="s">
        <v>41</v>
      </c>
      <c r="D16" s="60" t="s">
        <v>42</v>
      </c>
      <c r="E16" s="66" t="s">
        <v>36</v>
      </c>
      <c r="F16" s="61" t="n">
        <v>920</v>
      </c>
      <c r="G16" s="62" t="n">
        <v>105.4</v>
      </c>
      <c r="H16" s="52" t="n">
        <f aca="false">ROUND(G16*1.2073,2)</f>
        <v>127.25</v>
      </c>
      <c r="I16" s="53" t="n">
        <f aca="false">F16*H16</f>
        <v>117070</v>
      </c>
      <c r="J16" s="37"/>
      <c r="K16" s="37"/>
      <c r="L16" s="37"/>
      <c r="M16" s="37"/>
      <c r="N16" s="37"/>
      <c r="O16" s="37"/>
      <c r="P16" s="37"/>
      <c r="Q16" s="38"/>
      <c r="R16" s="39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</row>
    <row r="17" s="40" customFormat="true" ht="21" hidden="false" customHeight="true" outlineLevel="0" collapsed="false">
      <c r="A17" s="54" t="s">
        <v>43</v>
      </c>
      <c r="B17" s="54"/>
      <c r="C17" s="54"/>
      <c r="D17" s="42" t="s">
        <v>44</v>
      </c>
      <c r="E17" s="43"/>
      <c r="F17" s="55"/>
      <c r="G17" s="56"/>
      <c r="H17" s="56"/>
      <c r="I17" s="57" t="n">
        <f aca="false">I18+I19</f>
        <v>40503</v>
      </c>
      <c r="J17" s="37"/>
      <c r="K17" s="37"/>
      <c r="L17" s="37"/>
      <c r="M17" s="37"/>
      <c r="N17" s="37"/>
      <c r="O17" s="37"/>
      <c r="P17" s="37"/>
      <c r="Q17" s="38"/>
      <c r="R17" s="39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</row>
    <row r="18" s="40" customFormat="true" ht="30" hidden="false" customHeight="true" outlineLevel="0" collapsed="false">
      <c r="A18" s="47" t="s">
        <v>45</v>
      </c>
      <c r="B18" s="48" t="s">
        <v>46</v>
      </c>
      <c r="C18" s="59" t="s">
        <v>47</v>
      </c>
      <c r="D18" s="60" t="s">
        <v>48</v>
      </c>
      <c r="E18" s="66" t="s">
        <v>24</v>
      </c>
      <c r="F18" s="61" t="n">
        <v>200</v>
      </c>
      <c r="G18" s="62" t="n">
        <v>149.55</v>
      </c>
      <c r="H18" s="52" t="n">
        <f aca="false">ROUND(G18*1.2073,2)</f>
        <v>180.55</v>
      </c>
      <c r="I18" s="53" t="n">
        <f aca="false">F18*H18</f>
        <v>36110</v>
      </c>
      <c r="J18" s="37"/>
      <c r="K18" s="37"/>
      <c r="L18" s="37"/>
      <c r="M18" s="37"/>
      <c r="N18" s="37"/>
      <c r="O18" s="37"/>
      <c r="P18" s="37"/>
      <c r="Q18" s="38"/>
      <c r="R18" s="39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</row>
    <row r="19" s="40" customFormat="true" ht="30" hidden="false" customHeight="true" outlineLevel="0" collapsed="false">
      <c r="A19" s="47" t="s">
        <v>49</v>
      </c>
      <c r="B19" s="48" t="s">
        <v>21</v>
      </c>
      <c r="C19" s="59" t="s">
        <v>50</v>
      </c>
      <c r="D19" s="67" t="s">
        <v>51</v>
      </c>
      <c r="E19" s="66" t="s">
        <v>52</v>
      </c>
      <c r="F19" s="61" t="n">
        <v>100</v>
      </c>
      <c r="G19" s="62" t="n">
        <v>36.39</v>
      </c>
      <c r="H19" s="52" t="n">
        <f aca="false">ROUND(G19*1.2073,2)</f>
        <v>43.93</v>
      </c>
      <c r="I19" s="53" t="n">
        <f aca="false">F19*H19</f>
        <v>4393</v>
      </c>
      <c r="J19" s="37"/>
      <c r="K19" s="37"/>
      <c r="L19" s="37"/>
      <c r="M19" s="37"/>
      <c r="N19" s="37"/>
      <c r="O19" s="37"/>
      <c r="P19" s="37"/>
      <c r="Q19" s="38"/>
      <c r="R19" s="39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</row>
    <row r="20" s="40" customFormat="true" ht="30" hidden="false" customHeight="true" outlineLevel="0" collapsed="false">
      <c r="A20" s="54" t="s">
        <v>53</v>
      </c>
      <c r="B20" s="54"/>
      <c r="C20" s="54"/>
      <c r="D20" s="42" t="s">
        <v>54</v>
      </c>
      <c r="E20" s="43"/>
      <c r="F20" s="55"/>
      <c r="G20" s="56"/>
      <c r="H20" s="56"/>
      <c r="I20" s="57" t="n">
        <f aca="false">I21+I22+I23</f>
        <v>33109.1800000008</v>
      </c>
      <c r="J20" s="37"/>
      <c r="K20" s="37"/>
      <c r="L20" s="37"/>
      <c r="M20" s="37"/>
      <c r="N20" s="37"/>
      <c r="O20" s="37"/>
      <c r="P20" s="37"/>
      <c r="Q20" s="38"/>
      <c r="R20" s="39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</row>
    <row r="21" s="40" customFormat="true" ht="38.25" hidden="false" customHeight="true" outlineLevel="0" collapsed="false">
      <c r="A21" s="47" t="s">
        <v>55</v>
      </c>
      <c r="B21" s="68" t="s">
        <v>46</v>
      </c>
      <c r="C21" s="69" t="s">
        <v>56</v>
      </c>
      <c r="D21" s="70" t="s">
        <v>57</v>
      </c>
      <c r="E21" s="71" t="s">
        <v>24</v>
      </c>
      <c r="F21" s="61" t="n">
        <v>110</v>
      </c>
      <c r="G21" s="62" t="n">
        <v>29.51</v>
      </c>
      <c r="H21" s="52" t="n">
        <f aca="false">ROUND(G21*1.2073,2)</f>
        <v>35.63</v>
      </c>
      <c r="I21" s="53" t="n">
        <f aca="false">F21*H21</f>
        <v>3919.3</v>
      </c>
      <c r="J21" s="37"/>
      <c r="K21" s="37"/>
      <c r="L21" s="37"/>
      <c r="M21" s="37"/>
      <c r="N21" s="37"/>
      <c r="O21" s="37"/>
      <c r="P21" s="37"/>
      <c r="Q21" s="38"/>
      <c r="R21" s="39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</row>
    <row r="22" s="40" customFormat="true" ht="32.25" hidden="false" customHeight="true" outlineLevel="0" collapsed="false">
      <c r="A22" s="47" t="s">
        <v>58</v>
      </c>
      <c r="B22" s="48" t="s">
        <v>46</v>
      </c>
      <c r="C22" s="59" t="s">
        <v>59</v>
      </c>
      <c r="D22" s="72" t="s">
        <v>60</v>
      </c>
      <c r="E22" s="73" t="s">
        <v>24</v>
      </c>
      <c r="F22" s="61" t="n">
        <f aca="false">I22/H22</f>
        <v>23.8105645812773</v>
      </c>
      <c r="G22" s="62" t="n">
        <v>738.24</v>
      </c>
      <c r="H22" s="52" t="n">
        <f aca="false">ROUND(G22*1.2073,2)</f>
        <v>891.28</v>
      </c>
      <c r="I22" s="53" t="n">
        <f aca="false">10000000-9978778.12</f>
        <v>21221.8800000008</v>
      </c>
      <c r="J22" s="37"/>
      <c r="K22" s="37"/>
      <c r="L22" s="37"/>
      <c r="M22" s="37"/>
      <c r="N22" s="37"/>
      <c r="O22" s="37"/>
      <c r="P22" s="37"/>
      <c r="Q22" s="38"/>
      <c r="R22" s="39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</row>
    <row r="23" s="40" customFormat="true" ht="49.5" hidden="false" customHeight="true" outlineLevel="0" collapsed="false">
      <c r="A23" s="47" t="s">
        <v>61</v>
      </c>
      <c r="B23" s="74" t="s">
        <v>46</v>
      </c>
      <c r="C23" s="75" t="s">
        <v>62</v>
      </c>
      <c r="D23" s="76" t="s">
        <v>63</v>
      </c>
      <c r="E23" s="73" t="s">
        <v>52</v>
      </c>
      <c r="F23" s="61" t="n">
        <v>120</v>
      </c>
      <c r="G23" s="62" t="n">
        <v>55</v>
      </c>
      <c r="H23" s="52" t="n">
        <f aca="false">ROUND(G23*1.2073,2)</f>
        <v>66.4</v>
      </c>
      <c r="I23" s="53" t="n">
        <f aca="false">F23*H23</f>
        <v>7968</v>
      </c>
      <c r="J23" s="37"/>
      <c r="K23" s="37"/>
      <c r="L23" s="37"/>
      <c r="M23" s="37"/>
      <c r="N23" s="37"/>
      <c r="O23" s="37"/>
      <c r="P23" s="37"/>
      <c r="Q23" s="38"/>
      <c r="R23" s="39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</row>
    <row r="24" s="40" customFormat="true" ht="21.75" hidden="false" customHeight="true" outlineLevel="0" collapsed="false">
      <c r="A24" s="77"/>
      <c r="B24" s="77"/>
      <c r="C24" s="77"/>
      <c r="D24" s="78"/>
      <c r="E24" s="79"/>
      <c r="F24" s="80"/>
      <c r="G24" s="81"/>
      <c r="H24" s="82" t="s">
        <v>64</v>
      </c>
      <c r="I24" s="83" t="n">
        <f aca="false">I9+I11+I17+I20</f>
        <v>10000000</v>
      </c>
      <c r="J24" s="37"/>
      <c r="K24" s="37"/>
      <c r="L24" s="37"/>
      <c r="M24" s="37"/>
      <c r="N24" s="37"/>
      <c r="O24" s="37"/>
      <c r="P24" s="37"/>
      <c r="Q24" s="38"/>
      <c r="R24" s="39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</row>
    <row r="25" s="40" customFormat="true" ht="12" hidden="false" customHeight="true" outlineLevel="0" collapsed="false">
      <c r="A25" s="84"/>
      <c r="B25" s="84"/>
      <c r="C25" s="84"/>
      <c r="D25" s="85"/>
      <c r="E25" s="86"/>
      <c r="F25" s="87"/>
      <c r="G25" s="88"/>
      <c r="H25" s="88"/>
      <c r="I25" s="89"/>
      <c r="J25" s="37"/>
      <c r="K25" s="37"/>
      <c r="L25" s="37"/>
      <c r="M25" s="37"/>
      <c r="N25" s="37"/>
      <c r="O25" s="37"/>
      <c r="P25" s="37"/>
      <c r="Q25" s="38"/>
      <c r="R25" s="39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</row>
    <row r="26" s="40" customFormat="true" ht="12" hidden="false" customHeight="true" outlineLevel="0" collapsed="false">
      <c r="A26" s="84"/>
      <c r="B26" s="84"/>
      <c r="C26" s="84"/>
      <c r="D26" s="85"/>
      <c r="E26" s="86"/>
      <c r="F26" s="87"/>
      <c r="G26" s="88"/>
      <c r="H26" s="88"/>
      <c r="I26" s="89"/>
      <c r="J26" s="37"/>
      <c r="K26" s="37"/>
      <c r="L26" s="37"/>
      <c r="M26" s="37"/>
      <c r="N26" s="37"/>
      <c r="O26" s="37"/>
      <c r="P26" s="37"/>
      <c r="Q26" s="38"/>
      <c r="R26" s="39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</row>
    <row r="27" s="40" customFormat="true" ht="12.75" hidden="false" customHeight="true" outlineLevel="0" collapsed="false">
      <c r="A27" s="84"/>
      <c r="B27" s="84"/>
      <c r="C27" s="84"/>
      <c r="D27" s="85"/>
      <c r="E27" s="86"/>
      <c r="F27" s="87"/>
      <c r="G27" s="88"/>
      <c r="H27" s="88"/>
      <c r="I27" s="89"/>
      <c r="J27" s="37"/>
      <c r="K27" s="37"/>
      <c r="L27" s="37"/>
      <c r="M27" s="37"/>
      <c r="N27" s="37"/>
      <c r="O27" s="37"/>
      <c r="P27" s="37"/>
      <c r="Q27" s="38"/>
      <c r="R27" s="39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</row>
    <row r="28" s="40" customFormat="true" ht="20.25" hidden="false" customHeight="true" outlineLevel="0" collapsed="false">
      <c r="A28" s="84"/>
      <c r="B28" s="84"/>
      <c r="C28" s="84" t="s">
        <v>65</v>
      </c>
      <c r="D28" s="90"/>
      <c r="E28" s="91"/>
      <c r="F28" s="92"/>
      <c r="G28" s="93"/>
      <c r="H28" s="93"/>
      <c r="I28" s="89"/>
      <c r="J28" s="37"/>
      <c r="K28" s="37"/>
      <c r="L28" s="37"/>
      <c r="M28" s="37"/>
      <c r="N28" s="37"/>
      <c r="O28" s="37"/>
      <c r="P28" s="37"/>
      <c r="Q28" s="38"/>
      <c r="R28" s="39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</row>
    <row r="29" s="40" customFormat="true" ht="12" hidden="false" customHeight="true" outlineLevel="0" collapsed="false">
      <c r="A29" s="84"/>
      <c r="B29" s="84"/>
      <c r="C29" s="84"/>
      <c r="D29" s="90"/>
      <c r="E29" s="91"/>
      <c r="F29" s="92"/>
      <c r="G29" s="93"/>
      <c r="H29" s="93"/>
      <c r="I29" s="89"/>
      <c r="J29" s="37"/>
      <c r="K29" s="37"/>
      <c r="L29" s="37"/>
      <c r="M29" s="37"/>
      <c r="N29" s="37"/>
      <c r="O29" s="37"/>
      <c r="P29" s="37"/>
      <c r="Q29" s="38"/>
      <c r="R29" s="39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</row>
    <row r="30" customFormat="false" ht="16.5" hidden="false" customHeight="true" outlineLevel="0" collapsed="false">
      <c r="A30" s="94"/>
      <c r="B30" s="91"/>
      <c r="C30" s="95"/>
      <c r="D30" s="96"/>
      <c r="E30" s="97" t="s">
        <v>66</v>
      </c>
      <c r="F30" s="93"/>
      <c r="G30" s="93"/>
      <c r="H30" s="93"/>
      <c r="I30" s="98"/>
    </row>
    <row r="31" customFormat="false" ht="16.5" hidden="false" customHeight="true" outlineLevel="0" collapsed="false">
      <c r="A31" s="94"/>
      <c r="B31" s="91"/>
      <c r="C31" s="94"/>
      <c r="D31" s="96"/>
      <c r="E31" s="97" t="s">
        <v>67</v>
      </c>
      <c r="F31" s="93"/>
      <c r="G31" s="93"/>
      <c r="H31" s="93"/>
      <c r="I31" s="88"/>
    </row>
    <row r="32" customFormat="false" ht="16.5" hidden="false" customHeight="true" outlineLevel="0" collapsed="false">
      <c r="A32" s="94"/>
      <c r="B32" s="91"/>
      <c r="C32" s="94"/>
      <c r="D32" s="96"/>
      <c r="E32" s="97" t="s">
        <v>68</v>
      </c>
      <c r="F32" s="93"/>
      <c r="G32" s="93"/>
      <c r="H32" s="93"/>
      <c r="I32" s="88"/>
    </row>
    <row r="33" customFormat="false" ht="16.5" hidden="false" customHeight="true" outlineLevel="0" collapsed="false"/>
    <row r="34" customFormat="false" ht="16.5" hidden="false" customHeight="true" outlineLevel="0" collapsed="false"/>
  </sheetData>
  <mergeCells count="3">
    <mergeCell ref="A3:I3"/>
    <mergeCell ref="A4:I4"/>
    <mergeCell ref="A7:I7"/>
  </mergeCells>
  <printOptions headings="false" gridLines="false" gridLinesSet="true" horizontalCentered="true" verticalCentered="false"/>
  <pageMargins left="0.590277777777778" right="0.590277777777778" top="2.10486111111111" bottom="0.590277777777778" header="0.511805555555555" footer="0.196527777777778"/>
  <pageSetup paperSize="9" scale="8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>&amp;RPágina &amp;P  de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C64"/>
  <sheetViews>
    <sheetView showFormulas="false" showGridLines="false" showRowColHeaders="true" showZeros="true" rightToLeft="false" tabSelected="false" showOutlineSymbols="true" defaultGridColor="true" view="normal" topLeftCell="A46" colorId="64" zoomScale="100" zoomScaleNormal="100" zoomScalePageLayoutView="100" workbookViewId="0">
      <selection pane="topLeft" activeCell="B64" activeCellId="0" sqref="B64"/>
    </sheetView>
  </sheetViews>
  <sheetFormatPr defaultRowHeight="15" zeroHeight="false" outlineLevelRow="0" outlineLevelCol="0"/>
  <cols>
    <col collapsed="false" customWidth="true" hidden="false" outlineLevel="0" max="1" min="1" style="99" width="12.14"/>
    <col collapsed="false" customWidth="true" hidden="false" outlineLevel="0" max="2" min="2" style="7" width="18.58"/>
    <col collapsed="false" customWidth="true" hidden="false" outlineLevel="0" max="3" min="3" style="5" width="58.57"/>
    <col collapsed="false" customWidth="true" hidden="false" outlineLevel="0" max="1025" min="4" style="7" width="9.13"/>
  </cols>
  <sheetData>
    <row r="1" customFormat="false" ht="28.5" hidden="false" customHeight="true" outlineLevel="0" collapsed="false">
      <c r="A1" s="100" t="s">
        <v>69</v>
      </c>
      <c r="B1" s="100"/>
      <c r="C1" s="100"/>
    </row>
    <row r="2" customFormat="false" ht="22.5" hidden="false" customHeight="true" outlineLevel="0" collapsed="false">
      <c r="A2" s="101" t="s">
        <v>70</v>
      </c>
      <c r="B2" s="101"/>
      <c r="C2" s="101"/>
    </row>
    <row r="3" customFormat="false" ht="19.5" hidden="false" customHeight="true" outlineLevel="0" collapsed="false">
      <c r="A3" s="102" t="s">
        <v>3</v>
      </c>
      <c r="B3" s="102"/>
      <c r="C3" s="102"/>
    </row>
    <row r="4" customFormat="false" ht="12" hidden="false" customHeight="true" outlineLevel="0" collapsed="false">
      <c r="A4" s="103"/>
      <c r="B4" s="103"/>
      <c r="C4" s="103"/>
    </row>
    <row r="5" s="40" customFormat="true" ht="15" hidden="false" customHeight="true" outlineLevel="0" collapsed="false">
      <c r="A5" s="104" t="s">
        <v>71</v>
      </c>
      <c r="B5" s="105" t="s">
        <v>72</v>
      </c>
      <c r="C5" s="106" t="s">
        <v>73</v>
      </c>
    </row>
    <row r="6" s="40" customFormat="true" ht="18" hidden="false" customHeight="true" outlineLevel="0" collapsed="false">
      <c r="A6" s="107" t="s">
        <v>20</v>
      </c>
      <c r="B6" s="108" t="s">
        <v>74</v>
      </c>
      <c r="C6" s="109" t="s">
        <v>75</v>
      </c>
    </row>
    <row r="7" s="40" customFormat="true" ht="21" hidden="false" customHeight="true" outlineLevel="0" collapsed="false">
      <c r="A7" s="110" t="s">
        <v>76</v>
      </c>
      <c r="B7" s="110"/>
      <c r="C7" s="110"/>
    </row>
    <row r="8" customFormat="false" ht="12" hidden="false" customHeight="true" outlineLevel="0" collapsed="false">
      <c r="A8" s="111"/>
      <c r="B8" s="111"/>
      <c r="C8" s="111"/>
    </row>
    <row r="9" s="40" customFormat="true" ht="16.5" hidden="false" customHeight="true" outlineLevel="0" collapsed="false">
      <c r="A9" s="104" t="s">
        <v>71</v>
      </c>
      <c r="B9" s="112" t="s">
        <v>72</v>
      </c>
      <c r="C9" s="106" t="s">
        <v>73</v>
      </c>
    </row>
    <row r="10" s="40" customFormat="true" ht="18.75" hidden="false" customHeight="true" outlineLevel="0" collapsed="false">
      <c r="A10" s="113" t="s">
        <v>27</v>
      </c>
      <c r="B10" s="114" t="s">
        <v>77</v>
      </c>
      <c r="C10" s="115" t="s">
        <v>78</v>
      </c>
    </row>
    <row r="11" s="40" customFormat="true" ht="21" hidden="false" customHeight="true" outlineLevel="0" collapsed="false">
      <c r="A11" s="110" t="s">
        <v>79</v>
      </c>
      <c r="B11" s="110"/>
      <c r="C11" s="110"/>
    </row>
    <row r="12" customFormat="false" ht="12" hidden="false" customHeight="true" outlineLevel="0" collapsed="false">
      <c r="A12" s="111"/>
      <c r="B12" s="111"/>
      <c r="C12" s="111"/>
    </row>
    <row r="13" s="40" customFormat="true" ht="21.75" hidden="false" customHeight="true" outlineLevel="0" collapsed="false">
      <c r="A13" s="104" t="s">
        <v>71</v>
      </c>
      <c r="B13" s="105" t="s">
        <v>72</v>
      </c>
      <c r="C13" s="106" t="s">
        <v>73</v>
      </c>
    </row>
    <row r="14" s="40" customFormat="true" ht="20.25" hidden="false" customHeight="true" outlineLevel="0" collapsed="false">
      <c r="A14" s="113" t="s">
        <v>30</v>
      </c>
      <c r="B14" s="116" t="s">
        <v>80</v>
      </c>
      <c r="C14" s="115" t="s">
        <v>81</v>
      </c>
    </row>
    <row r="15" s="40" customFormat="true" ht="20.25" hidden="false" customHeight="true" outlineLevel="0" collapsed="false">
      <c r="A15" s="110" t="s">
        <v>82</v>
      </c>
      <c r="B15" s="110"/>
      <c r="C15" s="110"/>
    </row>
    <row r="16" customFormat="false" ht="12" hidden="false" customHeight="true" outlineLevel="0" collapsed="false">
      <c r="A16" s="111"/>
      <c r="B16" s="111"/>
      <c r="C16" s="111"/>
    </row>
    <row r="17" customFormat="false" ht="24.75" hidden="false" customHeight="true" outlineLevel="0" collapsed="false">
      <c r="A17" s="104" t="s">
        <v>71</v>
      </c>
      <c r="B17" s="105" t="s">
        <v>72</v>
      </c>
      <c r="C17" s="106" t="s">
        <v>73</v>
      </c>
    </row>
    <row r="18" customFormat="false" ht="27" hidden="false" customHeight="true" outlineLevel="0" collapsed="false">
      <c r="A18" s="113" t="s">
        <v>33</v>
      </c>
      <c r="B18" s="116" t="s">
        <v>80</v>
      </c>
      <c r="C18" s="115" t="s">
        <v>83</v>
      </c>
    </row>
    <row r="19" customFormat="false" ht="21.75" hidden="false" customHeight="true" outlineLevel="0" collapsed="false">
      <c r="A19" s="110" t="s">
        <v>84</v>
      </c>
      <c r="B19" s="110"/>
      <c r="C19" s="110"/>
    </row>
    <row r="20" customFormat="false" ht="12" hidden="false" customHeight="true" outlineLevel="0" collapsed="false">
      <c r="A20" s="111"/>
      <c r="B20" s="111"/>
      <c r="C20" s="111"/>
    </row>
    <row r="21" customFormat="false" ht="21.75" hidden="false" customHeight="true" outlineLevel="0" collapsed="false">
      <c r="A21" s="104" t="s">
        <v>71</v>
      </c>
      <c r="B21" s="105" t="s">
        <v>72</v>
      </c>
      <c r="C21" s="106" t="s">
        <v>73</v>
      </c>
    </row>
    <row r="22" customFormat="false" ht="24.75" hidden="false" customHeight="true" outlineLevel="0" collapsed="false">
      <c r="A22" s="113" t="s">
        <v>37</v>
      </c>
      <c r="B22" s="116" t="s">
        <v>80</v>
      </c>
      <c r="C22" s="115" t="s">
        <v>83</v>
      </c>
    </row>
    <row r="23" customFormat="false" ht="21.75" hidden="false" customHeight="true" outlineLevel="0" collapsed="false">
      <c r="A23" s="110" t="s">
        <v>85</v>
      </c>
      <c r="B23" s="110"/>
      <c r="C23" s="110"/>
    </row>
    <row r="24" customFormat="false" ht="12" hidden="false" customHeight="true" outlineLevel="0" collapsed="false">
      <c r="A24" s="111"/>
      <c r="B24" s="111"/>
      <c r="C24" s="111"/>
    </row>
    <row r="25" customFormat="false" ht="21.75" hidden="false" customHeight="true" outlineLevel="0" collapsed="false">
      <c r="A25" s="104" t="s">
        <v>71</v>
      </c>
      <c r="B25" s="105" t="s">
        <v>72</v>
      </c>
      <c r="C25" s="106" t="s">
        <v>73</v>
      </c>
    </row>
    <row r="26" customFormat="false" ht="24.75" hidden="false" customHeight="true" outlineLevel="0" collapsed="false">
      <c r="A26" s="113" t="s">
        <v>39</v>
      </c>
      <c r="B26" s="114" t="s">
        <v>86</v>
      </c>
      <c r="C26" s="115" t="s">
        <v>42</v>
      </c>
    </row>
    <row r="27" customFormat="false" ht="21.75" hidden="false" customHeight="true" outlineLevel="0" collapsed="false">
      <c r="A27" s="110" t="s">
        <v>87</v>
      </c>
      <c r="B27" s="110"/>
      <c r="C27" s="110"/>
    </row>
    <row r="28" customFormat="false" ht="12" hidden="false" customHeight="true" outlineLevel="0" collapsed="false">
      <c r="A28" s="111"/>
      <c r="B28" s="111"/>
      <c r="C28" s="111"/>
    </row>
    <row r="29" customFormat="false" ht="21.75" hidden="false" customHeight="true" outlineLevel="0" collapsed="false">
      <c r="A29" s="104" t="s">
        <v>71</v>
      </c>
      <c r="B29" s="105" t="s">
        <v>72</v>
      </c>
      <c r="C29" s="106" t="s">
        <v>73</v>
      </c>
    </row>
    <row r="30" customFormat="false" ht="24.75" hidden="false" customHeight="true" outlineLevel="0" collapsed="false">
      <c r="A30" s="113" t="s">
        <v>45</v>
      </c>
      <c r="B30" s="117" t="s">
        <v>88</v>
      </c>
      <c r="C30" s="118" t="s">
        <v>48</v>
      </c>
    </row>
    <row r="31" customFormat="false" ht="21.75" hidden="false" customHeight="true" outlineLevel="0" collapsed="false">
      <c r="A31" s="110" t="s">
        <v>89</v>
      </c>
      <c r="B31" s="110"/>
      <c r="C31" s="110"/>
    </row>
    <row r="32" customFormat="false" ht="12" hidden="false" customHeight="true" outlineLevel="0" collapsed="false">
      <c r="A32" s="119"/>
      <c r="B32" s="119"/>
      <c r="C32" s="119"/>
    </row>
    <row r="33" customFormat="false" ht="21.75" hidden="false" customHeight="true" outlineLevel="0" collapsed="false">
      <c r="A33" s="104" t="s">
        <v>71</v>
      </c>
      <c r="B33" s="105" t="s">
        <v>72</v>
      </c>
      <c r="C33" s="106" t="s">
        <v>73</v>
      </c>
    </row>
    <row r="34" customFormat="false" ht="24.75" hidden="false" customHeight="true" outlineLevel="0" collapsed="false">
      <c r="A34" s="113" t="s">
        <v>49</v>
      </c>
      <c r="B34" s="114" t="s">
        <v>90</v>
      </c>
      <c r="C34" s="120" t="s">
        <v>51</v>
      </c>
    </row>
    <row r="35" customFormat="false" ht="21.75" hidden="false" customHeight="true" outlineLevel="0" collapsed="false">
      <c r="A35" s="110" t="s">
        <v>91</v>
      </c>
      <c r="B35" s="110"/>
      <c r="C35" s="110"/>
    </row>
    <row r="36" customFormat="false" ht="12" hidden="false" customHeight="true" outlineLevel="0" collapsed="false">
      <c r="A36" s="121"/>
      <c r="B36" s="121"/>
      <c r="C36" s="121"/>
    </row>
    <row r="37" customFormat="false" ht="21.75" hidden="false" customHeight="true" outlineLevel="0" collapsed="false">
      <c r="A37" s="104" t="s">
        <v>71</v>
      </c>
      <c r="B37" s="105" t="s">
        <v>72</v>
      </c>
      <c r="C37" s="106" t="s">
        <v>73</v>
      </c>
    </row>
    <row r="38" customFormat="false" ht="24.75" hidden="false" customHeight="true" outlineLevel="0" collapsed="false">
      <c r="A38" s="113" t="s">
        <v>55</v>
      </c>
      <c r="B38" s="114" t="s">
        <v>92</v>
      </c>
      <c r="C38" s="122" t="s">
        <v>57</v>
      </c>
    </row>
    <row r="39" customFormat="false" ht="21.75" hidden="false" customHeight="true" outlineLevel="0" collapsed="false">
      <c r="A39" s="110" t="s">
        <v>93</v>
      </c>
      <c r="B39" s="110"/>
      <c r="C39" s="110"/>
    </row>
    <row r="40" customFormat="false" ht="12" hidden="false" customHeight="true" outlineLevel="0" collapsed="false">
      <c r="A40" s="111"/>
      <c r="B40" s="111"/>
      <c r="C40" s="111"/>
    </row>
    <row r="41" customFormat="false" ht="21.75" hidden="false" customHeight="true" outlineLevel="0" collapsed="false">
      <c r="A41" s="104" t="s">
        <v>71</v>
      </c>
      <c r="B41" s="105" t="s">
        <v>72</v>
      </c>
      <c r="C41" s="106" t="s">
        <v>73</v>
      </c>
    </row>
    <row r="42" customFormat="false" ht="24.75" hidden="false" customHeight="true" outlineLevel="0" collapsed="false">
      <c r="A42" s="113" t="s">
        <v>58</v>
      </c>
      <c r="B42" s="117" t="s">
        <v>88</v>
      </c>
      <c r="C42" s="123" t="s">
        <v>60</v>
      </c>
    </row>
    <row r="43" customFormat="false" ht="21.75" hidden="false" customHeight="true" outlineLevel="0" collapsed="false">
      <c r="A43" s="110" t="s">
        <v>94</v>
      </c>
      <c r="B43" s="110"/>
      <c r="C43" s="110"/>
    </row>
    <row r="44" customFormat="false" ht="12" hidden="false" customHeight="true" outlineLevel="0" collapsed="false">
      <c r="A44" s="111"/>
      <c r="B44" s="111"/>
      <c r="C44" s="111"/>
    </row>
    <row r="45" customFormat="false" ht="21.75" hidden="false" customHeight="true" outlineLevel="0" collapsed="false">
      <c r="A45" s="104" t="s">
        <v>71</v>
      </c>
      <c r="B45" s="105" t="s">
        <v>72</v>
      </c>
      <c r="C45" s="124" t="s">
        <v>73</v>
      </c>
    </row>
    <row r="46" customFormat="false" ht="24.75" hidden="false" customHeight="true" outlineLevel="0" collapsed="false">
      <c r="A46" s="113" t="s">
        <v>61</v>
      </c>
      <c r="B46" s="114" t="s">
        <v>95</v>
      </c>
      <c r="C46" s="125" t="s">
        <v>63</v>
      </c>
    </row>
    <row r="47" customFormat="false" ht="21.75" hidden="false" customHeight="true" outlineLevel="0" collapsed="false">
      <c r="A47" s="110" t="s">
        <v>96</v>
      </c>
      <c r="B47" s="110"/>
      <c r="C47" s="110"/>
    </row>
    <row r="48" customFormat="false" ht="12" hidden="false" customHeight="true" outlineLevel="0" collapsed="false">
      <c r="A48" s="126"/>
      <c r="B48" s="126"/>
      <c r="C48" s="126"/>
    </row>
    <row r="49" customFormat="false" ht="20.25" hidden="false" customHeight="true" outlineLevel="0" collapsed="false">
      <c r="A49" s="127" t="s">
        <v>97</v>
      </c>
      <c r="B49" s="127"/>
      <c r="C49" s="106" t="s">
        <v>98</v>
      </c>
    </row>
    <row r="50" customFormat="false" ht="26.25" hidden="false" customHeight="true" outlineLevel="0" collapsed="false">
      <c r="A50" s="128" t="s">
        <v>99</v>
      </c>
      <c r="B50" s="128"/>
      <c r="C50" s="125" t="s">
        <v>100</v>
      </c>
    </row>
    <row r="51" customFormat="false" ht="26.25" hidden="false" customHeight="true" outlineLevel="0" collapsed="false">
      <c r="A51" s="128" t="s">
        <v>101</v>
      </c>
      <c r="B51" s="128"/>
      <c r="C51" s="129" t="s">
        <v>102</v>
      </c>
    </row>
    <row r="52" customFormat="false" ht="26.25" hidden="false" customHeight="true" outlineLevel="0" collapsed="false">
      <c r="A52" s="128" t="s">
        <v>103</v>
      </c>
      <c r="B52" s="128"/>
      <c r="C52" s="129" t="s">
        <v>104</v>
      </c>
    </row>
    <row r="53" customFormat="false" ht="26.25" hidden="false" customHeight="true" outlineLevel="0" collapsed="false">
      <c r="A53" s="128" t="s">
        <v>105</v>
      </c>
      <c r="B53" s="128"/>
      <c r="C53" s="130" t="s">
        <v>106</v>
      </c>
    </row>
    <row r="54" customFormat="false" ht="26.25" hidden="false" customHeight="true" outlineLevel="0" collapsed="false">
      <c r="A54" s="131" t="s">
        <v>107</v>
      </c>
      <c r="B54" s="131"/>
      <c r="C54" s="132" t="s">
        <v>108</v>
      </c>
    </row>
    <row r="55" customFormat="false" ht="17.25" hidden="false" customHeight="true" outlineLevel="0" collapsed="false">
      <c r="A55" s="126"/>
      <c r="B55" s="126"/>
      <c r="C55" s="126"/>
    </row>
    <row r="56" customFormat="false" ht="17.25" hidden="false" customHeight="true" outlineLevel="0" collapsed="false">
      <c r="A56" s="126"/>
      <c r="B56" s="126"/>
      <c r="C56" s="126"/>
    </row>
    <row r="57" s="7" customFormat="true" ht="14.25" hidden="false" customHeight="true" outlineLevel="0" collapsed="false">
      <c r="B57" s="133" t="s">
        <v>109</v>
      </c>
      <c r="C57" s="133"/>
    </row>
    <row r="58" customFormat="false" ht="15" hidden="false" customHeight="true" outlineLevel="0" collapsed="false">
      <c r="A58" s="2"/>
      <c r="B58" s="2"/>
      <c r="C58" s="2"/>
    </row>
    <row r="59" customFormat="false" ht="15" hidden="false" customHeight="true" outlineLevel="0" collapsed="false">
      <c r="A59" s="2"/>
      <c r="B59" s="2"/>
      <c r="C59" s="2"/>
    </row>
    <row r="60" customFormat="false" ht="15" hidden="false" customHeight="true" outlineLevel="0" collapsed="false">
      <c r="A60" s="2"/>
      <c r="B60" s="2"/>
      <c r="C60" s="2"/>
    </row>
    <row r="61" customFormat="false" ht="15" hidden="false" customHeight="true" outlineLevel="0" collapsed="false">
      <c r="A61" s="2"/>
      <c r="B61" s="2"/>
      <c r="C61" s="2"/>
    </row>
    <row r="62" customFormat="false" ht="15" hidden="false" customHeight="true" outlineLevel="0" collapsed="false">
      <c r="B62" s="134" t="s">
        <v>110</v>
      </c>
      <c r="C62" s="134"/>
    </row>
    <row r="63" customFormat="false" ht="15" hidden="false" customHeight="true" outlineLevel="0" collapsed="false">
      <c r="B63" s="3" t="s">
        <v>111</v>
      </c>
      <c r="C63" s="3"/>
    </row>
    <row r="64" customFormat="false" ht="15" hidden="false" customHeight="false" outlineLevel="0" collapsed="false">
      <c r="B64" s="135" t="s">
        <v>112</v>
      </c>
      <c r="C64" s="135"/>
    </row>
  </sheetData>
  <mergeCells count="35">
    <mergeCell ref="A1:C1"/>
    <mergeCell ref="A2:C2"/>
    <mergeCell ref="A3:C3"/>
    <mergeCell ref="A4:C4"/>
    <mergeCell ref="A7:C7"/>
    <mergeCell ref="A8:C8"/>
    <mergeCell ref="A11:C11"/>
    <mergeCell ref="A12:C12"/>
    <mergeCell ref="A15:C15"/>
    <mergeCell ref="A16:C16"/>
    <mergeCell ref="A19:C19"/>
    <mergeCell ref="A20:C20"/>
    <mergeCell ref="A23:C23"/>
    <mergeCell ref="A24:C24"/>
    <mergeCell ref="A27:C27"/>
    <mergeCell ref="A28:C28"/>
    <mergeCell ref="A31:C31"/>
    <mergeCell ref="A32:C32"/>
    <mergeCell ref="A35:C35"/>
    <mergeCell ref="A36:C36"/>
    <mergeCell ref="A39:C39"/>
    <mergeCell ref="A40:C40"/>
    <mergeCell ref="A43:C43"/>
    <mergeCell ref="A44:C44"/>
    <mergeCell ref="A47:C47"/>
    <mergeCell ref="A49:B49"/>
    <mergeCell ref="A50:B50"/>
    <mergeCell ref="A51:B51"/>
    <mergeCell ref="A52:B52"/>
    <mergeCell ref="A53:B53"/>
    <mergeCell ref="A54:B54"/>
    <mergeCell ref="B57:C57"/>
    <mergeCell ref="B62:C62"/>
    <mergeCell ref="B63:C63"/>
    <mergeCell ref="B64:C64"/>
  </mergeCells>
  <printOptions headings="false" gridLines="false" gridLinesSet="true" horizontalCentered="true" verticalCentered="false"/>
  <pageMargins left="0.7875" right="0.39375" top="1.82916666666667" bottom="0.551388888888889" header="0.511805555555555" footer="0.157638888888889"/>
  <pageSetup paperSize="9" scale="95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>&amp;RPágina &amp;P  de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AG32"/>
  <sheetViews>
    <sheetView showFormulas="false" showGridLines="true" showRowColHeaders="true" showZeros="true" rightToLeft="false" tabSelected="false" showOutlineSymbols="true" defaultGridColor="true" view="normal" topLeftCell="A7" colorId="64" zoomScale="100" zoomScaleNormal="100" zoomScalePageLayoutView="100" workbookViewId="0">
      <selection pane="topLeft" activeCell="E11" activeCellId="0" sqref="E11"/>
    </sheetView>
  </sheetViews>
  <sheetFormatPr defaultRowHeight="15.75" zeroHeight="false" outlineLevelRow="0" outlineLevelCol="0"/>
  <cols>
    <col collapsed="false" customWidth="true" hidden="false" outlineLevel="0" max="1" min="1" style="136" width="4.43"/>
    <col collapsed="false" customWidth="true" hidden="false" outlineLevel="0" max="2" min="2" style="137" width="25.71"/>
    <col collapsed="false" customWidth="false" hidden="true" outlineLevel="0" max="3" min="3" style="138" width="11.52"/>
    <col collapsed="false" customWidth="true" hidden="false" outlineLevel="0" max="11" min="4" style="138" width="13.29"/>
    <col collapsed="false" customWidth="true" hidden="false" outlineLevel="0" max="12" min="12" style="139" width="13.29"/>
    <col collapsed="false" customWidth="true" hidden="false" outlineLevel="0" max="1025" min="13" style="136" width="22.43"/>
  </cols>
  <sheetData>
    <row r="2" customFormat="false" ht="18.75" hidden="false" customHeight="true" outlineLevel="0" collapsed="false">
      <c r="D2" s="140" t="s">
        <v>113</v>
      </c>
      <c r="E2" s="140"/>
      <c r="F2" s="140"/>
      <c r="G2" s="140"/>
      <c r="H2" s="140"/>
      <c r="I2" s="140"/>
      <c r="J2" s="140"/>
      <c r="K2" s="140"/>
    </row>
    <row r="3" customFormat="false" ht="19.5" hidden="false" customHeight="true" outlineLevel="0" collapsed="false">
      <c r="D3" s="141" t="s">
        <v>114</v>
      </c>
      <c r="E3" s="141"/>
      <c r="F3" s="141"/>
      <c r="G3" s="141"/>
      <c r="H3" s="141"/>
      <c r="I3" s="141"/>
      <c r="J3" s="141"/>
      <c r="K3" s="141"/>
      <c r="L3" s="142"/>
    </row>
    <row r="6" customFormat="false" ht="15.75" hidden="false" customHeight="true" outlineLevel="0" collapsed="false">
      <c r="A6" s="143" t="s">
        <v>115</v>
      </c>
      <c r="B6" s="143"/>
      <c r="C6" s="143"/>
      <c r="D6" s="143"/>
      <c r="E6" s="143"/>
      <c r="F6" s="143"/>
      <c r="G6" s="143"/>
      <c r="H6" s="143"/>
      <c r="I6" s="143"/>
      <c r="J6" s="143"/>
      <c r="K6" s="143"/>
      <c r="L6" s="143"/>
    </row>
    <row r="8" s="7" customFormat="true" ht="18.75" hidden="false" customHeight="true" outlineLevel="0" collapsed="false">
      <c r="A8" s="144" t="s">
        <v>2</v>
      </c>
      <c r="B8" s="144"/>
      <c r="C8" s="144"/>
      <c r="D8" s="144"/>
      <c r="E8" s="144"/>
      <c r="F8" s="144"/>
      <c r="G8" s="144"/>
      <c r="H8" s="144"/>
      <c r="I8" s="144"/>
      <c r="J8" s="144"/>
      <c r="K8" s="144"/>
      <c r="L8" s="144"/>
      <c r="M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</row>
    <row r="9" s="7" customFormat="true" ht="17.25" hidden="false" customHeight="true" outlineLevel="0" collapsed="false">
      <c r="A9" s="145" t="s">
        <v>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</row>
    <row r="10" customFormat="false" ht="16.5" hidden="false" customHeight="false" outlineLevel="0" collapsed="false">
      <c r="A10" s="146"/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</row>
    <row r="11" customFormat="false" ht="12" hidden="false" customHeight="true" outlineLevel="0" collapsed="false">
      <c r="A11" s="147"/>
      <c r="B11" s="148" t="s">
        <v>116</v>
      </c>
      <c r="C11" s="149" t="s">
        <v>117</v>
      </c>
      <c r="D11" s="150" t="s">
        <v>118</v>
      </c>
      <c r="E11" s="151" t="s">
        <v>119</v>
      </c>
      <c r="F11" s="151" t="s">
        <v>120</v>
      </c>
      <c r="G11" s="152" t="s">
        <v>121</v>
      </c>
      <c r="H11" s="150" t="s">
        <v>122</v>
      </c>
      <c r="I11" s="151" t="s">
        <v>123</v>
      </c>
      <c r="J11" s="151" t="s">
        <v>124</v>
      </c>
      <c r="K11" s="152" t="s">
        <v>125</v>
      </c>
      <c r="L11" s="153" t="s">
        <v>126</v>
      </c>
    </row>
    <row r="12" customFormat="false" ht="12" hidden="false" customHeight="true" outlineLevel="0" collapsed="false">
      <c r="A12" s="154" t="s">
        <v>127</v>
      </c>
      <c r="B12" s="155"/>
      <c r="C12" s="156" t="s">
        <v>128</v>
      </c>
      <c r="D12" s="157" t="s">
        <v>129</v>
      </c>
      <c r="E12" s="158" t="n">
        <v>60</v>
      </c>
      <c r="F12" s="158" t="n">
        <v>90</v>
      </c>
      <c r="G12" s="159" t="n">
        <v>120</v>
      </c>
      <c r="H12" s="157" t="n">
        <v>180</v>
      </c>
      <c r="I12" s="158" t="n">
        <v>210</v>
      </c>
      <c r="J12" s="158" t="n">
        <v>240</v>
      </c>
      <c r="K12" s="159" t="n">
        <v>270</v>
      </c>
      <c r="L12" s="153"/>
    </row>
    <row r="13" customFormat="false" ht="15" hidden="false" customHeight="true" outlineLevel="0" collapsed="false">
      <c r="A13" s="160" t="s">
        <v>130</v>
      </c>
      <c r="B13" s="161" t="s">
        <v>19</v>
      </c>
      <c r="C13" s="162"/>
      <c r="D13" s="163" t="n">
        <v>1</v>
      </c>
      <c r="E13" s="164"/>
      <c r="F13" s="164"/>
      <c r="G13" s="165"/>
      <c r="H13" s="163"/>
      <c r="I13" s="164"/>
      <c r="J13" s="164"/>
      <c r="K13" s="165"/>
      <c r="L13" s="166" t="n">
        <f aca="false">D13+E13+F13+G13+H13+I13+J13+K13</f>
        <v>1</v>
      </c>
    </row>
    <row r="14" s="139" customFormat="true" ht="15" hidden="false" customHeight="true" outlineLevel="0" collapsed="false">
      <c r="A14" s="167"/>
      <c r="B14" s="161"/>
      <c r="C14" s="168"/>
      <c r="D14" s="169" t="n">
        <f aca="false">D13*L14</f>
        <v>900.82</v>
      </c>
      <c r="E14" s="170"/>
      <c r="F14" s="170"/>
      <c r="G14" s="171"/>
      <c r="H14" s="169"/>
      <c r="I14" s="170"/>
      <c r="J14" s="170"/>
      <c r="K14" s="171"/>
      <c r="L14" s="172" t="n">
        <v>900.82</v>
      </c>
    </row>
    <row r="15" s="139" customFormat="true" ht="15" hidden="false" customHeight="true" outlineLevel="0" collapsed="false">
      <c r="A15" s="160" t="s">
        <v>131</v>
      </c>
      <c r="B15" s="161" t="s">
        <v>26</v>
      </c>
      <c r="C15" s="162"/>
      <c r="D15" s="163" t="n">
        <v>0.125</v>
      </c>
      <c r="E15" s="164" t="n">
        <v>0.125</v>
      </c>
      <c r="F15" s="164" t="n">
        <v>0.125</v>
      </c>
      <c r="G15" s="165" t="n">
        <v>0.125</v>
      </c>
      <c r="H15" s="163" t="n">
        <v>0.125</v>
      </c>
      <c r="I15" s="164" t="n">
        <v>0.125</v>
      </c>
      <c r="J15" s="164" t="n">
        <v>0.125</v>
      </c>
      <c r="K15" s="165" t="n">
        <v>0.125</v>
      </c>
      <c r="L15" s="173" t="n">
        <f aca="false">D15+E15+F15+G15+H15+I15+J15+K15</f>
        <v>1</v>
      </c>
    </row>
    <row r="16" customFormat="false" ht="15" hidden="false" customHeight="true" outlineLevel="0" collapsed="false">
      <c r="A16" s="167"/>
      <c r="B16" s="161"/>
      <c r="C16" s="168"/>
      <c r="D16" s="169" t="n">
        <f aca="false">D15*L16</f>
        <v>1240685.875</v>
      </c>
      <c r="E16" s="170" t="n">
        <f aca="false">E15*L16</f>
        <v>1240685.875</v>
      </c>
      <c r="F16" s="170" t="n">
        <f aca="false">F15*L16</f>
        <v>1240685.875</v>
      </c>
      <c r="G16" s="171" t="n">
        <f aca="false">G15*L16</f>
        <v>1240685.875</v>
      </c>
      <c r="H16" s="169" t="n">
        <f aca="false">H15*L16</f>
        <v>1240685.875</v>
      </c>
      <c r="I16" s="170" t="n">
        <f aca="false">I15*L16</f>
        <v>1240685.875</v>
      </c>
      <c r="J16" s="170" t="n">
        <f aca="false">J15*L16</f>
        <v>1240685.875</v>
      </c>
      <c r="K16" s="171" t="n">
        <f aca="false">K15*L16</f>
        <v>1240685.875</v>
      </c>
      <c r="L16" s="172" t="n">
        <v>9925487</v>
      </c>
      <c r="M16" s="174"/>
    </row>
    <row r="17" customFormat="false" ht="15" hidden="false" customHeight="true" outlineLevel="0" collapsed="false">
      <c r="A17" s="160"/>
      <c r="B17" s="161" t="s">
        <v>44</v>
      </c>
      <c r="C17" s="162"/>
      <c r="D17" s="163"/>
      <c r="E17" s="164"/>
      <c r="F17" s="164" t="n">
        <v>0.25</v>
      </c>
      <c r="G17" s="165" t="n">
        <v>0.25</v>
      </c>
      <c r="H17" s="163"/>
      <c r="I17" s="164"/>
      <c r="J17" s="164" t="n">
        <v>0.25</v>
      </c>
      <c r="K17" s="165" t="n">
        <v>0.25</v>
      </c>
      <c r="L17" s="173"/>
    </row>
    <row r="18" customFormat="false" ht="15" hidden="false" customHeight="true" outlineLevel="0" collapsed="false">
      <c r="A18" s="167" t="s">
        <v>132</v>
      </c>
      <c r="B18" s="161"/>
      <c r="C18" s="168"/>
      <c r="D18" s="169"/>
      <c r="E18" s="170"/>
      <c r="F18" s="170" t="n">
        <f aca="false">F17*L18</f>
        <v>10125.75</v>
      </c>
      <c r="G18" s="171" t="n">
        <f aca="false">G17*L18</f>
        <v>10125.75</v>
      </c>
      <c r="H18" s="169"/>
      <c r="I18" s="170"/>
      <c r="J18" s="170" t="n">
        <f aca="false">J17*L18</f>
        <v>10125.75</v>
      </c>
      <c r="K18" s="171" t="n">
        <f aca="false">K17*L18</f>
        <v>10125.75</v>
      </c>
      <c r="L18" s="175" t="n">
        <v>40503</v>
      </c>
    </row>
    <row r="19" customFormat="false" ht="15" hidden="false" customHeight="true" outlineLevel="0" collapsed="false">
      <c r="A19" s="160"/>
      <c r="B19" s="161" t="s">
        <v>54</v>
      </c>
      <c r="C19" s="176"/>
      <c r="D19" s="163"/>
      <c r="E19" s="164"/>
      <c r="F19" s="164"/>
      <c r="G19" s="165" t="n">
        <f aca="false">G20/L20</f>
        <v>0.425914504678159</v>
      </c>
      <c r="H19" s="163"/>
      <c r="I19" s="164"/>
      <c r="J19" s="164"/>
      <c r="K19" s="165" t="n">
        <f aca="false">100%-G19</f>
        <v>0.574085495321841</v>
      </c>
      <c r="L19" s="166"/>
    </row>
    <row r="20" customFormat="false" ht="15" hidden="false" customHeight="true" outlineLevel="0" collapsed="false">
      <c r="A20" s="167" t="s">
        <v>133</v>
      </c>
      <c r="B20" s="161"/>
      <c r="C20" s="168"/>
      <c r="D20" s="169"/>
      <c r="E20" s="170"/>
      <c r="F20" s="170"/>
      <c r="G20" s="171" t="n">
        <v>14101.68</v>
      </c>
      <c r="H20" s="169"/>
      <c r="I20" s="170"/>
      <c r="J20" s="170"/>
      <c r="K20" s="171" t="n">
        <f aca="false">L20*K19</f>
        <v>19007.5</v>
      </c>
      <c r="L20" s="175" t="n">
        <v>33109.18</v>
      </c>
    </row>
    <row r="21" s="139" customFormat="true" ht="12" hidden="false" customHeight="true" outlineLevel="0" collapsed="false">
      <c r="A21" s="167"/>
      <c r="B21" s="177"/>
      <c r="C21" s="168"/>
      <c r="D21" s="169"/>
      <c r="E21" s="170"/>
      <c r="F21" s="170"/>
      <c r="G21" s="171"/>
      <c r="H21" s="169"/>
      <c r="I21" s="170"/>
      <c r="J21" s="170"/>
      <c r="K21" s="171"/>
      <c r="L21" s="178"/>
    </row>
    <row r="22" customFormat="false" ht="20.1" hidden="false" customHeight="true" outlineLevel="0" collapsed="false">
      <c r="A22" s="179"/>
      <c r="B22" s="179"/>
      <c r="C22" s="180" t="e">
        <f aca="false">C14+C16+#REF!+C18+C20+#REF!+#REF!+#REF!+#REF!+#REF!+#REF!+#REF!+C21</f>
        <v>#REF!</v>
      </c>
      <c r="D22" s="181" t="n">
        <f aca="false">D14+D16+D18+D20</f>
        <v>1241586.695</v>
      </c>
      <c r="E22" s="182" t="n">
        <f aca="false">E14++E16+E18+E20</f>
        <v>1240685.875</v>
      </c>
      <c r="F22" s="182" t="n">
        <f aca="false">F14+F16+F18+F20</f>
        <v>1250811.625</v>
      </c>
      <c r="G22" s="183" t="n">
        <f aca="false">G14+G16+G18+G20</f>
        <v>1264913.305</v>
      </c>
      <c r="H22" s="181" t="n">
        <f aca="false">H14+H16+H18+H20</f>
        <v>1240685.875</v>
      </c>
      <c r="I22" s="182" t="n">
        <f aca="false">I14+I16+I18+I20</f>
        <v>1240685.875</v>
      </c>
      <c r="J22" s="182" t="n">
        <f aca="false">J14+J16+J18+J20</f>
        <v>1250811.625</v>
      </c>
      <c r="K22" s="183" t="n">
        <f aca="false">K14+K16+K18+K20</f>
        <v>1269819.125</v>
      </c>
      <c r="L22" s="184" t="n">
        <f aca="false">L14+L16+L18+L20</f>
        <v>10000000</v>
      </c>
      <c r="M22" s="185"/>
    </row>
    <row r="23" customFormat="false" ht="27.75" hidden="false" customHeight="true" outlineLevel="0" collapsed="false">
      <c r="A23" s="186" t="s">
        <v>134</v>
      </c>
      <c r="B23" s="186"/>
      <c r="C23" s="187"/>
      <c r="D23" s="188" t="n">
        <f aca="false">D22</f>
        <v>1241586.695</v>
      </c>
      <c r="E23" s="189" t="n">
        <f aca="false">D23+E22</f>
        <v>2482272.57</v>
      </c>
      <c r="F23" s="189" t="n">
        <f aca="false">E23+F22</f>
        <v>3733084.195</v>
      </c>
      <c r="G23" s="190" t="n">
        <f aca="false">F23+G22</f>
        <v>4997997.5</v>
      </c>
      <c r="H23" s="188" t="n">
        <f aca="false">G23+H22</f>
        <v>6238683.375</v>
      </c>
      <c r="I23" s="189" t="n">
        <f aca="false">H23+I22</f>
        <v>7479369.25</v>
      </c>
      <c r="J23" s="189" t="n">
        <f aca="false">I23+J22</f>
        <v>8730180.875</v>
      </c>
      <c r="K23" s="190" t="n">
        <f aca="false">J23+K22</f>
        <v>10000000</v>
      </c>
      <c r="L23" s="191"/>
    </row>
    <row r="24" customFormat="false" ht="12" hidden="false" customHeight="true" outlineLevel="0" collapsed="false">
      <c r="A24" s="192"/>
      <c r="B24" s="192"/>
      <c r="C24" s="193"/>
      <c r="D24" s="193"/>
      <c r="E24" s="193"/>
      <c r="F24" s="193"/>
      <c r="G24" s="193"/>
      <c r="H24" s="193"/>
      <c r="I24" s="193"/>
      <c r="J24" s="193"/>
      <c r="K24" s="193"/>
      <c r="L24" s="193"/>
    </row>
    <row r="25" customFormat="false" ht="12" hidden="false" customHeight="true" outlineLevel="0" collapsed="false">
      <c r="A25" s="192"/>
      <c r="B25" s="192"/>
      <c r="C25" s="193"/>
      <c r="D25" s="193"/>
      <c r="E25" s="193"/>
      <c r="F25" s="193"/>
      <c r="G25" s="193"/>
      <c r="H25" s="193"/>
      <c r="I25" s="193"/>
      <c r="J25" s="193"/>
      <c r="K25" s="193"/>
      <c r="L25" s="193"/>
    </row>
    <row r="26" customFormat="false" ht="12" hidden="false" customHeight="true" outlineLevel="0" collapsed="false">
      <c r="A26" s="192"/>
      <c r="B26" s="192"/>
      <c r="C26" s="193"/>
      <c r="D26" s="193"/>
      <c r="E26" s="193"/>
      <c r="F26" s="193"/>
      <c r="G26" s="193"/>
      <c r="H26" s="193"/>
      <c r="I26" s="193"/>
      <c r="J26" s="193"/>
      <c r="K26" s="193"/>
      <c r="L26" s="193"/>
    </row>
    <row r="27" customFormat="false" ht="14.25" hidden="false" customHeight="true" outlineLevel="0" collapsed="false">
      <c r="A27" s="192"/>
      <c r="B27" s="194" t="s">
        <v>135</v>
      </c>
      <c r="C27" s="194"/>
      <c r="D27" s="194"/>
      <c r="E27" s="194"/>
      <c r="F27" s="193"/>
      <c r="G27" s="193"/>
      <c r="H27" s="193"/>
      <c r="I27" s="193"/>
      <c r="J27" s="193"/>
      <c r="K27" s="193"/>
      <c r="L27" s="193"/>
    </row>
    <row r="28" customFormat="false" ht="12" hidden="false" customHeight="true" outlineLevel="0" collapsed="false">
      <c r="A28" s="192"/>
      <c r="B28" s="195"/>
      <c r="C28" s="196"/>
      <c r="D28" s="196"/>
      <c r="E28" s="196"/>
      <c r="F28" s="193"/>
      <c r="G28" s="196"/>
      <c r="H28" s="196"/>
      <c r="I28" s="193"/>
      <c r="J28" s="196"/>
      <c r="K28" s="193"/>
      <c r="L28" s="193"/>
    </row>
    <row r="29" customFormat="false" ht="12" hidden="false" customHeight="true" outlineLevel="0" collapsed="false">
      <c r="A29" s="192"/>
      <c r="B29" s="195"/>
      <c r="C29" s="196"/>
      <c r="D29" s="196"/>
      <c r="E29" s="196"/>
      <c r="F29" s="193"/>
      <c r="G29" s="96" t="s">
        <v>66</v>
      </c>
      <c r="H29" s="96"/>
      <c r="I29" s="96"/>
      <c r="J29" s="96"/>
      <c r="K29" s="193"/>
      <c r="L29" s="193"/>
    </row>
    <row r="30" customFormat="false" ht="12" hidden="false" customHeight="true" outlineLevel="0" collapsed="false">
      <c r="A30" s="192"/>
      <c r="B30" s="197"/>
      <c r="C30" s="197"/>
      <c r="D30" s="197"/>
      <c r="E30" s="197"/>
      <c r="F30" s="198"/>
      <c r="G30" s="96" t="s">
        <v>136</v>
      </c>
      <c r="H30" s="96"/>
      <c r="I30" s="96"/>
      <c r="J30" s="96"/>
      <c r="K30" s="198"/>
      <c r="L30" s="193"/>
    </row>
    <row r="31" customFormat="false" ht="12" hidden="false" customHeight="true" outlineLevel="0" collapsed="false">
      <c r="A31" s="192"/>
      <c r="B31" s="96"/>
      <c r="C31" s="96"/>
      <c r="D31" s="96"/>
      <c r="E31" s="96"/>
      <c r="F31" s="198"/>
      <c r="G31" s="96" t="s">
        <v>137</v>
      </c>
      <c r="H31" s="96"/>
      <c r="I31" s="96"/>
      <c r="J31" s="96"/>
      <c r="K31" s="198"/>
      <c r="L31" s="193"/>
    </row>
    <row r="32" customFormat="false" ht="12" hidden="false" customHeight="true" outlineLevel="0" collapsed="false"/>
    <row r="33" customFormat="false" ht="12" hidden="false" customHeight="true" outlineLevel="0" collapsed="false"/>
  </sheetData>
  <mergeCells count="18">
    <mergeCell ref="D2:K2"/>
    <mergeCell ref="D3:K3"/>
    <mergeCell ref="A6:L6"/>
    <mergeCell ref="A8:L8"/>
    <mergeCell ref="A9:L9"/>
    <mergeCell ref="A10:L10"/>
    <mergeCell ref="L11:L12"/>
    <mergeCell ref="B13:B14"/>
    <mergeCell ref="B15:B16"/>
    <mergeCell ref="B17:B18"/>
    <mergeCell ref="B19:B20"/>
    <mergeCell ref="A22:B22"/>
    <mergeCell ref="A23:B23"/>
    <mergeCell ref="B27:E27"/>
    <mergeCell ref="G29:J29"/>
    <mergeCell ref="G30:J30"/>
    <mergeCell ref="B31:E31"/>
    <mergeCell ref="G31:J31"/>
  </mergeCells>
  <printOptions headings="false" gridLines="false" gridLinesSet="true" horizontalCentered="false" verticalCentered="false"/>
  <pageMargins left="0.511805555555555" right="0.511805555555555" top="0.7875" bottom="0.984027777777778" header="0.511805555555555" footer="0.511805555555555"/>
  <pageSetup paperSize="9" scale="9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F42"/>
  <sheetViews>
    <sheetView showFormulas="false" showGridLines="true" showRowColHeaders="true" showZeros="true" rightToLeft="false" tabSelected="false" showOutlineSymbols="true" defaultGridColor="true" view="normal" topLeftCell="A16" colorId="64" zoomScale="100" zoomScaleNormal="100" zoomScalePageLayoutView="100" workbookViewId="0">
      <selection pane="topLeft" activeCell="L28" activeCellId="0" sqref="L28"/>
    </sheetView>
  </sheetViews>
  <sheetFormatPr defaultRowHeight="12.75" zeroHeight="false" outlineLevelRow="0" outlineLevelCol="0"/>
  <cols>
    <col collapsed="false" customWidth="true" hidden="false" outlineLevel="0" max="1" min="1" style="0" width="22.43"/>
    <col collapsed="false" customWidth="true" hidden="false" outlineLevel="0" max="2" min="2" style="0" width="12.57"/>
    <col collapsed="false" customWidth="true" hidden="false" outlineLevel="0" max="3" min="3" style="0" width="13.7"/>
    <col collapsed="false" customWidth="true" hidden="false" outlineLevel="0" max="4" min="4" style="0" width="14.28"/>
    <col collapsed="false" customWidth="true" hidden="false" outlineLevel="0" max="5" min="5" style="0" width="12.86"/>
    <col collapsed="false" customWidth="true" hidden="false" outlineLevel="0" max="6" min="6" style="0" width="12.14"/>
    <col collapsed="false" customWidth="true" hidden="false" outlineLevel="0" max="1025" min="7" style="0" width="8.67"/>
  </cols>
  <sheetData>
    <row r="2" customFormat="false" ht="23.25" hidden="false" customHeight="false" outlineLevel="0" collapsed="false">
      <c r="B2" s="199" t="s">
        <v>113</v>
      </c>
      <c r="C2" s="199"/>
      <c r="D2" s="199"/>
      <c r="E2" s="199"/>
      <c r="F2" s="199"/>
    </row>
    <row r="3" customFormat="false" ht="15.75" hidden="false" customHeight="false" outlineLevel="0" collapsed="false">
      <c r="B3" s="200" t="s">
        <v>138</v>
      </c>
      <c r="C3" s="200"/>
      <c r="D3" s="200"/>
      <c r="E3" s="200"/>
      <c r="F3" s="200"/>
    </row>
    <row r="7" customFormat="false" ht="18.75" hidden="false" customHeight="false" outlineLevel="0" collapsed="false">
      <c r="A7" s="201" t="s">
        <v>139</v>
      </c>
      <c r="B7" s="201"/>
      <c r="C7" s="201"/>
      <c r="D7" s="201"/>
      <c r="E7" s="201"/>
      <c r="F7" s="201"/>
    </row>
    <row r="8" customFormat="false" ht="15.75" hidden="false" customHeight="false" outlineLevel="0" collapsed="false">
      <c r="A8" s="202" t="s">
        <v>140</v>
      </c>
      <c r="B8" s="202"/>
      <c r="C8" s="202"/>
      <c r="D8" s="202"/>
      <c r="E8" s="202"/>
      <c r="F8" s="202"/>
    </row>
    <row r="9" customFormat="false" ht="15" hidden="false" customHeight="false" outlineLevel="0" collapsed="false">
      <c r="A9" s="11" t="s">
        <v>2</v>
      </c>
      <c r="B9" s="11"/>
      <c r="C9" s="11"/>
      <c r="D9" s="11"/>
      <c r="E9" s="11"/>
      <c r="F9" s="11"/>
    </row>
    <row r="10" customFormat="false" ht="13.5" hidden="false" customHeight="false" outlineLevel="0" collapsed="false">
      <c r="A10" s="203"/>
      <c r="B10" s="203"/>
      <c r="C10" s="203"/>
    </row>
    <row r="11" customFormat="false" ht="31.5" hidden="false" customHeight="false" outlineLevel="0" collapsed="false">
      <c r="A11" s="204" t="s">
        <v>141</v>
      </c>
      <c r="B11" s="205" t="s">
        <v>142</v>
      </c>
      <c r="C11" s="205" t="s">
        <v>143</v>
      </c>
      <c r="D11" s="206" t="s">
        <v>144</v>
      </c>
      <c r="E11" s="207" t="s">
        <v>145</v>
      </c>
      <c r="F11" s="208" t="s">
        <v>146</v>
      </c>
    </row>
    <row r="12" customFormat="false" ht="16.5" hidden="false" customHeight="false" outlineLevel="0" collapsed="false">
      <c r="A12" s="209" t="s">
        <v>147</v>
      </c>
      <c r="B12" s="210" t="n">
        <v>0.038</v>
      </c>
      <c r="C12" s="210" t="n">
        <v>0.0401</v>
      </c>
      <c r="D12" s="211" t="n">
        <v>0.0467</v>
      </c>
      <c r="E12" s="212" t="n">
        <v>0.038</v>
      </c>
      <c r="F12" s="213" t="str">
        <f aca="false">IF(AND(E12&gt;=B12,E12&lt;=D12),"OK","Não OK")</f>
        <v>OK</v>
      </c>
    </row>
    <row r="13" customFormat="false" ht="16.5" hidden="false" customHeight="false" outlineLevel="0" collapsed="false">
      <c r="A13" s="209" t="s">
        <v>148</v>
      </c>
      <c r="B13" s="210" t="n">
        <v>0.0032</v>
      </c>
      <c r="C13" s="210" t="n">
        <v>0.004</v>
      </c>
      <c r="D13" s="211" t="n">
        <v>0.0074</v>
      </c>
      <c r="E13" s="212" t="n">
        <v>0.0032</v>
      </c>
      <c r="F13" s="213" t="str">
        <f aca="false">IF(AND(E13&gt;=B13,E13&lt;=D13),"OK","Não OK")</f>
        <v>OK</v>
      </c>
    </row>
    <row r="14" customFormat="false" ht="16.5" hidden="false" customHeight="false" outlineLevel="0" collapsed="false">
      <c r="A14" s="209" t="s">
        <v>149</v>
      </c>
      <c r="B14" s="210" t="n">
        <v>0.005</v>
      </c>
      <c r="C14" s="210" t="n">
        <v>0.0056</v>
      </c>
      <c r="D14" s="211" t="n">
        <v>0.0097</v>
      </c>
      <c r="E14" s="212" t="n">
        <v>0.005</v>
      </c>
      <c r="F14" s="213" t="str">
        <f aca="false">IF(AND(E14&gt;=B14,E14&lt;=D14),"OK","Não OK")</f>
        <v>OK</v>
      </c>
    </row>
    <row r="15" customFormat="false" ht="16.5" hidden="false" customHeight="false" outlineLevel="0" collapsed="false">
      <c r="A15" s="209" t="s">
        <v>150</v>
      </c>
      <c r="B15" s="214" t="n">
        <v>0.0102</v>
      </c>
      <c r="C15" s="214" t="n">
        <v>0.0111</v>
      </c>
      <c r="D15" s="215" t="n">
        <v>0.0121</v>
      </c>
      <c r="E15" s="212" t="n">
        <v>0.0102</v>
      </c>
      <c r="F15" s="213" t="str">
        <f aca="false">IF(AND(E15&gt;=B15,E15&lt;=D15),"OK","Não OK")</f>
        <v>OK</v>
      </c>
    </row>
    <row r="16" customFormat="false" ht="15.75" hidden="false" customHeight="false" outlineLevel="0" collapsed="false">
      <c r="A16" s="216" t="s">
        <v>151</v>
      </c>
      <c r="B16" s="210" t="n">
        <v>0.0664</v>
      </c>
      <c r="C16" s="210" t="n">
        <v>0.073</v>
      </c>
      <c r="D16" s="210" t="n">
        <v>0.0869</v>
      </c>
      <c r="E16" s="217" t="n">
        <v>0.0664</v>
      </c>
      <c r="F16" s="213" t="str">
        <f aca="false">IF(AND(E16&gt;=B16,E16&lt;=D16),"OK","Não OK")</f>
        <v>OK</v>
      </c>
    </row>
    <row r="17" customFormat="false" ht="29.25" hidden="false" customHeight="true" outlineLevel="0" collapsed="false">
      <c r="A17" s="218" t="s">
        <v>152</v>
      </c>
      <c r="B17" s="219" t="s">
        <v>153</v>
      </c>
      <c r="C17" s="219"/>
      <c r="D17" s="219"/>
      <c r="E17" s="220" t="n">
        <v>0.0665</v>
      </c>
      <c r="F17" s="221"/>
    </row>
    <row r="18" customFormat="false" ht="54.75" hidden="false" customHeight="true" outlineLevel="0" collapsed="false">
      <c r="A18" s="222" t="s">
        <v>154</v>
      </c>
      <c r="B18" s="223" t="n">
        <v>0.196</v>
      </c>
      <c r="C18" s="223" t="n">
        <v>0.2097</v>
      </c>
      <c r="D18" s="223" t="n">
        <v>0.2423</v>
      </c>
      <c r="E18" s="224"/>
      <c r="F18" s="225"/>
    </row>
    <row r="19" customFormat="false" ht="13.5" hidden="false" customHeight="false" outlineLevel="0" collapsed="false">
      <c r="A19" s="203"/>
      <c r="B19" s="203"/>
      <c r="C19" s="203"/>
    </row>
    <row r="20" customFormat="false" ht="12.75" hidden="false" customHeight="false" outlineLevel="0" collapsed="false">
      <c r="A20" s="203"/>
      <c r="B20" s="203"/>
      <c r="C20" s="203"/>
    </row>
    <row r="21" customFormat="false" ht="12.75" hidden="false" customHeight="false" outlineLevel="0" collapsed="false">
      <c r="A21" s="203"/>
      <c r="B21" s="203"/>
      <c r="C21" s="203"/>
    </row>
    <row r="22" customFormat="false" ht="12.75" hidden="false" customHeight="false" outlineLevel="0" collapsed="false">
      <c r="A22" s="203"/>
      <c r="B22" s="203"/>
      <c r="C22" s="203"/>
    </row>
    <row r="23" customFormat="false" ht="12.75" hidden="false" customHeight="false" outlineLevel="0" collapsed="false">
      <c r="A23" s="203"/>
      <c r="B23" s="203"/>
      <c r="C23" s="203"/>
    </row>
    <row r="24" customFormat="false" ht="12.75" hidden="false" customHeight="false" outlineLevel="0" collapsed="false">
      <c r="A24" s="203"/>
      <c r="B24" s="203"/>
      <c r="C24" s="203"/>
    </row>
    <row r="25" customFormat="false" ht="12.75" hidden="false" customHeight="false" outlineLevel="0" collapsed="false">
      <c r="A25" s="203"/>
      <c r="B25" s="203"/>
      <c r="C25" s="203"/>
    </row>
    <row r="26" customFormat="false" ht="12.75" hidden="false" customHeight="false" outlineLevel="0" collapsed="false">
      <c r="A26" s="203"/>
      <c r="B26" s="203"/>
      <c r="C26" s="203"/>
    </row>
    <row r="27" customFormat="false" ht="12.75" hidden="false" customHeight="false" outlineLevel="0" collapsed="false">
      <c r="A27" s="203"/>
      <c r="B27" s="203"/>
      <c r="C27" s="203"/>
    </row>
    <row r="28" customFormat="false" ht="12.75" hidden="false" customHeight="false" outlineLevel="0" collapsed="false">
      <c r="A28" s="203"/>
      <c r="B28" s="203"/>
      <c r="C28" s="203"/>
    </row>
    <row r="29" customFormat="false" ht="12.75" hidden="false" customHeight="false" outlineLevel="0" collapsed="false">
      <c r="A29" s="203"/>
      <c r="B29" s="203"/>
      <c r="C29" s="203"/>
    </row>
    <row r="30" customFormat="false" ht="12.75" hidden="false" customHeight="false" outlineLevel="0" collapsed="false">
      <c r="A30" s="203"/>
      <c r="B30" s="203"/>
      <c r="C30" s="203"/>
    </row>
    <row r="31" customFormat="false" ht="15.75" hidden="false" customHeight="false" outlineLevel="0" collapsed="false">
      <c r="A31" s="226" t="s">
        <v>155</v>
      </c>
      <c r="B31" s="227" t="n">
        <f aca="false">(((1+E12+E13+E14)*(1+E15)*(1+E16)/(1-E17))-1)</f>
        <v>0.207335286915908</v>
      </c>
      <c r="C31" s="228"/>
      <c r="D31" s="229" t="str">
        <f aca="false">IF(AND(B31&gt;=B18,B31&lt;=D18),"OK","Não OK")</f>
        <v>OK</v>
      </c>
    </row>
    <row r="33" customFormat="false" ht="15" hidden="false" customHeight="false" outlineLevel="0" collapsed="false">
      <c r="A33" s="230" t="s">
        <v>156</v>
      </c>
    </row>
    <row r="34" customFormat="false" ht="15" hidden="false" customHeight="false" outlineLevel="0" collapsed="false">
      <c r="A34" s="230" t="s">
        <v>157</v>
      </c>
    </row>
    <row r="35" customFormat="false" ht="15" hidden="false" customHeight="false" outlineLevel="0" collapsed="false">
      <c r="A35" s="230"/>
      <c r="E35" s="0" t="s">
        <v>158</v>
      </c>
    </row>
    <row r="36" customFormat="false" ht="15" hidden="false" customHeight="false" outlineLevel="0" collapsed="false">
      <c r="A36" s="231" t="s">
        <v>135</v>
      </c>
    </row>
    <row r="37" customFormat="false" ht="15" hidden="false" customHeight="false" outlineLevel="0" collapsed="false">
      <c r="A37" s="231"/>
    </row>
    <row r="38" customFormat="false" ht="15" hidden="false" customHeight="false" outlineLevel="0" collapsed="false">
      <c r="A38" s="230"/>
    </row>
    <row r="39" customFormat="false" ht="12.75" hidden="false" customHeight="false" outlineLevel="0" collapsed="false">
      <c r="A39" s="232" t="s">
        <v>159</v>
      </c>
      <c r="B39" s="232"/>
      <c r="C39" s="232"/>
      <c r="D39" s="232"/>
      <c r="E39" s="232"/>
      <c r="F39" s="232"/>
    </row>
    <row r="40" customFormat="false" ht="12.75" hidden="false" customHeight="false" outlineLevel="0" collapsed="false">
      <c r="A40" s="232" t="s">
        <v>136</v>
      </c>
      <c r="B40" s="232"/>
      <c r="C40" s="232"/>
      <c r="D40" s="232"/>
      <c r="E40" s="232"/>
      <c r="F40" s="232"/>
    </row>
    <row r="41" customFormat="false" ht="15" hidden="false" customHeight="true" outlineLevel="0" collapsed="false">
      <c r="A41" s="135" t="s">
        <v>137</v>
      </c>
      <c r="B41" s="135"/>
      <c r="C41" s="135"/>
      <c r="D41" s="135"/>
      <c r="E41" s="135"/>
      <c r="F41" s="135"/>
    </row>
    <row r="42" customFormat="false" ht="14.25" hidden="false" customHeight="true" outlineLevel="0" collapsed="false"/>
  </sheetData>
  <mergeCells count="9">
    <mergeCell ref="B2:F2"/>
    <mergeCell ref="B3:F3"/>
    <mergeCell ref="A7:F7"/>
    <mergeCell ref="A8:F8"/>
    <mergeCell ref="A9:F9"/>
    <mergeCell ref="B17:D17"/>
    <mergeCell ref="A39:F39"/>
    <mergeCell ref="A40:F40"/>
    <mergeCell ref="A41:F41"/>
  </mergeCells>
  <printOptions headings="false" gridLines="false" gridLinesSet="true" horizontalCentered="false" verticalCentered="false"/>
  <pageMargins left="0.905555555555556" right="0.315277777777778" top="0.7875" bottom="0.7875" header="0.511805555555555" footer="0.511805555555555"/>
  <pageSetup paperSize="9" scale="9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E31"/>
  <sheetViews>
    <sheetView showFormulas="false" showGridLines="true" showRowColHeaders="true" showZeros="true" rightToLeft="false" tabSelected="false" showOutlineSymbols="true" defaultGridColor="true" view="normal" topLeftCell="A10" colorId="64" zoomScale="100" zoomScaleNormal="100" zoomScalePageLayoutView="100" workbookViewId="0">
      <selection pane="topLeft" activeCell="F23" activeCellId="0" sqref="F23"/>
    </sheetView>
  </sheetViews>
  <sheetFormatPr defaultRowHeight="12.75" zeroHeight="false" outlineLevelRow="0" outlineLevelCol="0"/>
  <cols>
    <col collapsed="false" customWidth="true" hidden="false" outlineLevel="0" max="1" min="1" style="0" width="28.57"/>
    <col collapsed="false" customWidth="true" hidden="false" outlineLevel="0" max="2" min="2" style="0" width="21.57"/>
    <col collapsed="false" customWidth="true" hidden="false" outlineLevel="0" max="3" min="3" style="0" width="13.57"/>
    <col collapsed="false" customWidth="true" hidden="false" outlineLevel="0" max="4" min="4" style="0" width="11.42"/>
    <col collapsed="false" customWidth="true" hidden="false" outlineLevel="0" max="5" min="5" style="0" width="12.57"/>
    <col collapsed="false" customWidth="true" hidden="false" outlineLevel="0" max="1025" min="6" style="0" width="8.67"/>
  </cols>
  <sheetData>
    <row r="2" customFormat="false" ht="17.25" hidden="false" customHeight="true" outlineLevel="0" collapsed="false">
      <c r="A2" s="233" t="s">
        <v>160</v>
      </c>
      <c r="B2" s="233"/>
      <c r="C2" s="233"/>
      <c r="D2" s="233"/>
      <c r="E2" s="233"/>
    </row>
    <row r="3" customFormat="false" ht="15.75" hidden="false" customHeight="true" outlineLevel="0" collapsed="false">
      <c r="A3" s="234" t="s">
        <v>138</v>
      </c>
      <c r="B3" s="234"/>
      <c r="C3" s="234"/>
      <c r="D3" s="234"/>
      <c r="E3" s="234"/>
    </row>
    <row r="4" customFormat="false" ht="12.75" hidden="false" customHeight="false" outlineLevel="0" collapsed="false">
      <c r="A4" s="235"/>
      <c r="B4" s="235"/>
    </row>
    <row r="5" customFormat="false" ht="12.75" hidden="false" customHeight="false" outlineLevel="0" collapsed="false">
      <c r="A5" s="235"/>
      <c r="B5" s="235"/>
    </row>
    <row r="6" customFormat="false" ht="36" hidden="false" customHeight="true" outlineLevel="0" collapsed="false">
      <c r="A6" s="235"/>
      <c r="B6" s="235"/>
    </row>
    <row r="7" customFormat="false" ht="21.75" hidden="false" customHeight="true" outlineLevel="0" collapsed="false">
      <c r="A7" s="236" t="s">
        <v>161</v>
      </c>
      <c r="B7" s="236"/>
      <c r="C7" s="236"/>
      <c r="D7" s="236"/>
      <c r="E7" s="236"/>
    </row>
    <row r="8" customFormat="false" ht="29.25" hidden="false" customHeight="true" outlineLevel="0" collapsed="false">
      <c r="A8" s="237" t="s">
        <v>2</v>
      </c>
      <c r="B8" s="237"/>
      <c r="C8" s="237"/>
      <c r="D8" s="237"/>
      <c r="E8" s="237"/>
    </row>
    <row r="9" customFormat="false" ht="15.75" hidden="false" customHeight="false" outlineLevel="0" collapsed="false">
      <c r="A9" s="238" t="s">
        <v>3</v>
      </c>
      <c r="B9" s="239"/>
      <c r="C9" s="239"/>
      <c r="D9" s="239"/>
      <c r="E9" s="240"/>
    </row>
    <row r="10" customFormat="false" ht="15" hidden="false" customHeight="false" outlineLevel="0" collapsed="false">
      <c r="A10" s="241"/>
      <c r="B10" s="241"/>
      <c r="C10" s="241"/>
      <c r="D10" s="241"/>
      <c r="E10" s="241"/>
    </row>
    <row r="11" customFormat="false" ht="15" hidden="false" customHeight="true" outlineLevel="0" collapsed="false">
      <c r="A11" s="242" t="s">
        <v>162</v>
      </c>
      <c r="B11" s="242"/>
      <c r="C11" s="242"/>
      <c r="D11" s="243" t="s">
        <v>163</v>
      </c>
      <c r="E11" s="243"/>
    </row>
    <row r="12" customFormat="false" ht="12.75" hidden="false" customHeight="false" outlineLevel="0" collapsed="false">
      <c r="A12" s="244"/>
      <c r="B12" s="244"/>
      <c r="C12" s="244"/>
      <c r="D12" s="244"/>
      <c r="E12" s="244"/>
    </row>
    <row r="13" customFormat="false" ht="39.75" hidden="false" customHeight="true" outlineLevel="0" collapsed="false">
      <c r="A13" s="114" t="s">
        <v>164</v>
      </c>
      <c r="B13" s="114"/>
      <c r="C13" s="117" t="s">
        <v>165</v>
      </c>
      <c r="D13" s="245" t="s">
        <v>166</v>
      </c>
      <c r="E13" s="246" t="s">
        <v>167</v>
      </c>
    </row>
    <row r="14" customFormat="false" ht="30" hidden="false" customHeight="true" outlineLevel="0" collapsed="false">
      <c r="A14" s="247" t="s">
        <v>168</v>
      </c>
      <c r="B14" s="248"/>
      <c r="C14" s="249" t="n">
        <f aca="false">E14/D14</f>
        <v>29375</v>
      </c>
      <c r="D14" s="250" t="n">
        <v>8</v>
      </c>
      <c r="E14" s="251" t="n">
        <v>235000</v>
      </c>
    </row>
    <row r="15" customFormat="false" ht="12.75" hidden="false" customHeight="false" outlineLevel="0" collapsed="false">
      <c r="A15" s="244"/>
      <c r="B15" s="244"/>
      <c r="C15" s="244"/>
      <c r="D15" s="244"/>
      <c r="E15" s="244"/>
    </row>
    <row r="16" customFormat="false" ht="27.75" hidden="false" customHeight="true" outlineLevel="0" collapsed="false">
      <c r="A16" s="247" t="s">
        <v>169</v>
      </c>
      <c r="B16" s="248"/>
      <c r="C16" s="252" t="n">
        <f aca="false">E16/D16</f>
        <v>12500</v>
      </c>
      <c r="D16" s="253" t="n">
        <v>8</v>
      </c>
      <c r="E16" s="251" t="n">
        <v>100000</v>
      </c>
    </row>
    <row r="17" customFormat="false" ht="30" hidden="false" customHeight="true" outlineLevel="0" collapsed="false">
      <c r="A17" s="254" t="s">
        <v>44</v>
      </c>
      <c r="B17" s="254"/>
      <c r="C17" s="249" t="n">
        <f aca="false">E17/D17</f>
        <v>100</v>
      </c>
      <c r="D17" s="250" t="n">
        <v>2</v>
      </c>
      <c r="E17" s="251" t="n">
        <v>200</v>
      </c>
    </row>
    <row r="18" customFormat="false" ht="12.75" hidden="false" customHeight="false" outlineLevel="0" collapsed="false">
      <c r="A18" s="244"/>
      <c r="B18" s="244"/>
      <c r="C18" s="244"/>
      <c r="D18" s="244"/>
      <c r="E18" s="244"/>
    </row>
    <row r="19" customFormat="false" ht="27.75" hidden="false" customHeight="true" outlineLevel="0" collapsed="false">
      <c r="A19" s="255" t="s">
        <v>170</v>
      </c>
      <c r="B19" s="255"/>
      <c r="C19" s="252"/>
      <c r="D19" s="253"/>
      <c r="E19" s="256" t="n">
        <v>110</v>
      </c>
    </row>
    <row r="20" customFormat="false" ht="12.75" hidden="false" customHeight="false" outlineLevel="0" collapsed="false">
      <c r="A20" s="244"/>
      <c r="B20" s="244"/>
      <c r="C20" s="257"/>
      <c r="D20" s="257"/>
      <c r="E20" s="257"/>
    </row>
    <row r="21" customFormat="false" ht="27.75" hidden="false" customHeight="true" outlineLevel="0" collapsed="false">
      <c r="A21" s="255" t="s">
        <v>171</v>
      </c>
      <c r="B21" s="255"/>
      <c r="C21" s="252"/>
      <c r="D21" s="253"/>
      <c r="E21" s="256" t="n">
        <v>23.81</v>
      </c>
    </row>
    <row r="22" customFormat="false" ht="12.75" hidden="false" customHeight="false" outlineLevel="0" collapsed="false">
      <c r="A22" s="244"/>
      <c r="B22" s="244"/>
      <c r="C22" s="244"/>
      <c r="D22" s="244"/>
      <c r="E22" s="244"/>
    </row>
    <row r="23" customFormat="false" ht="12.75" hidden="false" customHeight="false" outlineLevel="0" collapsed="false">
      <c r="A23" s="244"/>
      <c r="B23" s="244"/>
      <c r="C23" s="244"/>
      <c r="D23" s="244"/>
      <c r="E23" s="244"/>
    </row>
    <row r="24" customFormat="false" ht="15" hidden="false" customHeight="false" outlineLevel="0" collapsed="false">
      <c r="A24" s="244"/>
      <c r="B24" s="244"/>
      <c r="C24" s="244"/>
      <c r="D24" s="258"/>
      <c r="E24" s="259"/>
    </row>
    <row r="25" customFormat="false" ht="15" hidden="false" customHeight="true" outlineLevel="0" collapsed="false">
      <c r="A25" s="260" t="s">
        <v>135</v>
      </c>
      <c r="B25" s="260"/>
      <c r="C25" s="244"/>
      <c r="D25" s="258"/>
      <c r="E25" s="259"/>
    </row>
    <row r="26" customFormat="false" ht="15" hidden="false" customHeight="false" outlineLevel="0" collapsed="false">
      <c r="A26" s="244"/>
      <c r="B26" s="244"/>
      <c r="C26" s="244"/>
      <c r="D26" s="258"/>
      <c r="E26" s="259"/>
    </row>
    <row r="27" customFormat="false" ht="15" hidden="false" customHeight="false" outlineLevel="0" collapsed="false">
      <c r="A27" s="244"/>
      <c r="B27" s="244"/>
      <c r="C27" s="244"/>
      <c r="D27" s="258"/>
      <c r="E27" s="259"/>
    </row>
    <row r="28" customFormat="false" ht="15" hidden="false" customHeight="true" outlineLevel="0" collapsed="false">
      <c r="A28" s="261"/>
      <c r="B28" s="261"/>
      <c r="C28" s="261"/>
      <c r="D28" s="261"/>
      <c r="E28" s="262"/>
    </row>
    <row r="29" customFormat="false" ht="12.75" hidden="false" customHeight="true" outlineLevel="0" collapsed="false">
      <c r="A29" s="263"/>
      <c r="B29" s="263"/>
      <c r="C29" s="264" t="s">
        <v>66</v>
      </c>
      <c r="D29" s="264"/>
      <c r="E29" s="264"/>
    </row>
    <row r="30" customFormat="false" ht="12.75" hidden="false" customHeight="false" outlineLevel="0" collapsed="false">
      <c r="A30" s="232"/>
      <c r="B30" s="232"/>
      <c r="C30" s="265" t="s">
        <v>172</v>
      </c>
      <c r="D30" s="265"/>
      <c r="E30" s="265"/>
    </row>
    <row r="31" customFormat="false" ht="12.75" hidden="false" customHeight="false" outlineLevel="0" collapsed="false">
      <c r="A31" s="265"/>
      <c r="B31" s="265"/>
      <c r="C31" s="265" t="s">
        <v>137</v>
      </c>
      <c r="D31" s="265"/>
      <c r="E31" s="265"/>
    </row>
  </sheetData>
  <mergeCells count="17">
    <mergeCell ref="A2:E2"/>
    <mergeCell ref="A3:E3"/>
    <mergeCell ref="A7:E7"/>
    <mergeCell ref="A8:E8"/>
    <mergeCell ref="A11:C11"/>
    <mergeCell ref="D11:E11"/>
    <mergeCell ref="A13:B13"/>
    <mergeCell ref="A17:B17"/>
    <mergeCell ref="A19:B19"/>
    <mergeCell ref="A21:B21"/>
    <mergeCell ref="A25:B25"/>
    <mergeCell ref="A29:B29"/>
    <mergeCell ref="C29:E29"/>
    <mergeCell ref="A30:B30"/>
    <mergeCell ref="C30:E30"/>
    <mergeCell ref="A31:B31"/>
    <mergeCell ref="C31:E31"/>
  </mergeCells>
  <printOptions headings="false" gridLines="false" gridLinesSet="true" horizontalCentered="false" verticalCentered="false"/>
  <pageMargins left="0.708333333333333" right="0.511805555555555" top="0.39375" bottom="0.590277777777778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3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8" zeroHeight="false" outlineLevelRow="0" outlineLevelCol="0"/>
  <cols>
    <col collapsed="false" customWidth="true" hidden="false" outlineLevel="0" max="1" min="1" style="266" width="5.43"/>
    <col collapsed="false" customWidth="true" hidden="false" outlineLevel="0" max="2" min="2" style="266" width="24.41"/>
    <col collapsed="false" customWidth="true" hidden="false" outlineLevel="0" max="3" min="3" style="267" width="10.71"/>
    <col collapsed="false" customWidth="true" hidden="false" outlineLevel="0" max="4" min="4" style="267" width="12.71"/>
    <col collapsed="false" customWidth="true" hidden="false" outlineLevel="0" max="5" min="5" style="267" width="7.87"/>
    <col collapsed="false" customWidth="true" hidden="false" outlineLevel="0" max="6" min="6" style="267" width="9.42"/>
    <col collapsed="false" customWidth="true" hidden="false" outlineLevel="0" max="7" min="7" style="266" width="12.71"/>
    <col collapsed="false" customWidth="true" hidden="false" outlineLevel="0" max="8" min="8" style="266" width="10.42"/>
    <col collapsed="false" customWidth="true" hidden="false" outlineLevel="0" max="9" min="9" style="266" width="9.29"/>
    <col collapsed="false" customWidth="true" hidden="false" outlineLevel="0" max="11" min="10" style="266" width="9.71"/>
    <col collapsed="false" customWidth="true" hidden="false" outlineLevel="0" max="12" min="12" style="266" width="10.29"/>
    <col collapsed="false" customWidth="true" hidden="false" outlineLevel="0" max="13" min="13" style="266" width="14.57"/>
    <col collapsed="false" customWidth="true" hidden="false" outlineLevel="0" max="1025" min="14" style="266" width="9.13"/>
  </cols>
  <sheetData>
    <row r="1" s="269" customFormat="true" ht="18" hidden="false" customHeight="true" outlineLevel="0" collapsed="false">
      <c r="A1" s="268" t="s">
        <v>173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3" customFormat="false" ht="15" hidden="false" customHeight="true" outlineLevel="0" collapsed="false">
      <c r="A3" s="270" t="s">
        <v>174</v>
      </c>
      <c r="G3" s="271" t="s">
        <v>175</v>
      </c>
      <c r="H3" s="271"/>
      <c r="I3" s="271"/>
      <c r="J3" s="272"/>
      <c r="K3" s="273" t="s">
        <v>176</v>
      </c>
      <c r="L3" s="273"/>
    </row>
    <row r="4" customFormat="false" ht="15" hidden="false" customHeight="true" outlineLevel="0" collapsed="false">
      <c r="G4" s="274" t="s">
        <v>177</v>
      </c>
      <c r="H4" s="274"/>
      <c r="I4" s="274"/>
      <c r="J4" s="275"/>
      <c r="K4" s="276" t="s">
        <v>178</v>
      </c>
      <c r="L4" s="276"/>
    </row>
    <row r="6" customFormat="false" ht="15" hidden="false" customHeight="true" outlineLevel="0" collapsed="false">
      <c r="A6" s="277" t="s">
        <v>70</v>
      </c>
      <c r="B6" s="277"/>
      <c r="C6" s="277"/>
      <c r="D6" s="277"/>
      <c r="E6" s="277"/>
      <c r="F6" s="277"/>
      <c r="G6" s="278"/>
      <c r="H6" s="278"/>
      <c r="J6" s="279" t="s">
        <v>179</v>
      </c>
      <c r="K6" s="279"/>
      <c r="L6" s="279"/>
    </row>
    <row r="7" customFormat="false" ht="15" hidden="false" customHeight="true" outlineLevel="0" collapsed="false">
      <c r="A7" s="280" t="s">
        <v>3</v>
      </c>
      <c r="B7" s="280"/>
      <c r="C7" s="280"/>
      <c r="D7" s="280"/>
      <c r="E7" s="280"/>
      <c r="F7" s="280"/>
      <c r="G7" s="278"/>
      <c r="H7" s="278"/>
      <c r="J7" s="281" t="s">
        <v>180</v>
      </c>
      <c r="K7" s="281"/>
      <c r="L7" s="281"/>
    </row>
    <row r="8" customFormat="false" ht="12" hidden="false" customHeight="true" outlineLevel="0" collapsed="false">
      <c r="A8" s="282"/>
      <c r="B8" s="278"/>
      <c r="C8" s="283"/>
      <c r="D8" s="283"/>
      <c r="E8" s="283"/>
      <c r="F8" s="283"/>
      <c r="I8" s="278"/>
      <c r="J8" s="284" t="s">
        <v>181</v>
      </c>
      <c r="K8" s="285" t="n">
        <v>240</v>
      </c>
      <c r="L8" s="286" t="s">
        <v>182</v>
      </c>
    </row>
    <row r="9" customFormat="false" ht="10.5" hidden="false" customHeight="true" outlineLevel="0" collapsed="false">
      <c r="A9" s="282"/>
      <c r="B9" s="278"/>
      <c r="C9" s="283"/>
      <c r="D9" s="283"/>
      <c r="E9" s="283"/>
      <c r="F9" s="283"/>
      <c r="I9" s="278"/>
      <c r="J9" s="287" t="s">
        <v>183</v>
      </c>
      <c r="K9" s="288"/>
      <c r="L9" s="289"/>
    </row>
    <row r="10" customFormat="false" ht="18" hidden="false" customHeight="true" outlineLevel="0" collapsed="false">
      <c r="A10" s="290" t="s">
        <v>158</v>
      </c>
      <c r="B10" s="291" t="n">
        <f aca="true">TODAY()</f>
        <v>43678</v>
      </c>
      <c r="E10" s="292"/>
      <c r="G10" s="293"/>
    </row>
    <row r="11" customFormat="false" ht="17.25" hidden="false" customHeight="true" outlineLevel="0" collapsed="false">
      <c r="A11" s="294" t="s">
        <v>9</v>
      </c>
      <c r="B11" s="295" t="s">
        <v>127</v>
      </c>
      <c r="C11" s="296" t="s">
        <v>184</v>
      </c>
      <c r="D11" s="297" t="s">
        <v>185</v>
      </c>
      <c r="E11" s="297"/>
      <c r="F11" s="297"/>
      <c r="G11" s="297" t="s">
        <v>186</v>
      </c>
      <c r="H11" s="297"/>
      <c r="I11" s="297"/>
      <c r="J11" s="297" t="s">
        <v>187</v>
      </c>
      <c r="K11" s="297"/>
      <c r="L11" s="297"/>
      <c r="M11" s="298" t="s">
        <v>126</v>
      </c>
    </row>
    <row r="12" customFormat="false" ht="12.75" hidden="false" customHeight="true" outlineLevel="0" collapsed="false">
      <c r="A12" s="294"/>
      <c r="B12" s="295"/>
      <c r="C12" s="296"/>
      <c r="D12" s="299" t="s">
        <v>188</v>
      </c>
      <c r="E12" s="300" t="n">
        <f aca="false">E14+E15+E16</f>
        <v>240</v>
      </c>
      <c r="F12" s="301" t="s">
        <v>189</v>
      </c>
      <c r="G12" s="302" t="s">
        <v>188</v>
      </c>
      <c r="H12" s="303" t="n">
        <v>30</v>
      </c>
      <c r="I12" s="304" t="s">
        <v>182</v>
      </c>
      <c r="J12" s="302"/>
      <c r="K12" s="305"/>
      <c r="L12" s="304"/>
      <c r="M12" s="306"/>
    </row>
    <row r="13" customFormat="false" ht="12.75" hidden="false" customHeight="true" outlineLevel="0" collapsed="false">
      <c r="A13" s="294"/>
      <c r="B13" s="295"/>
      <c r="C13" s="296"/>
      <c r="D13" s="307" t="s">
        <v>190</v>
      </c>
      <c r="E13" s="308" t="s">
        <v>191</v>
      </c>
      <c r="F13" s="309" t="n">
        <v>43647</v>
      </c>
      <c r="G13" s="310" t="s">
        <v>192</v>
      </c>
      <c r="H13" s="311" t="s">
        <v>193</v>
      </c>
      <c r="I13" s="312" t="s">
        <v>194</v>
      </c>
      <c r="J13" s="310" t="s">
        <v>192</v>
      </c>
      <c r="K13" s="311" t="s">
        <v>193</v>
      </c>
      <c r="L13" s="312" t="s">
        <v>194</v>
      </c>
      <c r="M13" s="306"/>
    </row>
    <row r="14" customFormat="false" ht="12.75" hidden="false" customHeight="true" outlineLevel="0" collapsed="false">
      <c r="A14" s="294"/>
      <c r="B14" s="295"/>
      <c r="C14" s="296"/>
      <c r="D14" s="313" t="s">
        <v>195</v>
      </c>
      <c r="E14" s="314" t="n">
        <v>240</v>
      </c>
      <c r="F14" s="315" t="s">
        <v>182</v>
      </c>
      <c r="G14" s="316" t="s">
        <v>196</v>
      </c>
      <c r="H14" s="317" t="s">
        <v>197</v>
      </c>
      <c r="I14" s="318" t="s">
        <v>198</v>
      </c>
      <c r="J14" s="316" t="s">
        <v>196</v>
      </c>
      <c r="K14" s="317" t="s">
        <v>197</v>
      </c>
      <c r="L14" s="318" t="s">
        <v>198</v>
      </c>
      <c r="M14" s="306"/>
    </row>
    <row r="15" customFormat="false" ht="12.75" hidden="false" customHeight="true" outlineLevel="0" collapsed="false">
      <c r="A15" s="294"/>
      <c r="B15" s="295"/>
      <c r="C15" s="296"/>
      <c r="D15" s="313" t="s">
        <v>199</v>
      </c>
      <c r="E15" s="319" t="s">
        <v>200</v>
      </c>
      <c r="F15" s="315" t="s">
        <v>182</v>
      </c>
      <c r="G15" s="316" t="s">
        <v>201</v>
      </c>
      <c r="H15" s="317" t="s">
        <v>202</v>
      </c>
      <c r="I15" s="320" t="n">
        <v>120</v>
      </c>
      <c r="J15" s="316" t="s">
        <v>201</v>
      </c>
      <c r="K15" s="317" t="s">
        <v>202</v>
      </c>
      <c r="L15" s="320" t="n">
        <v>120</v>
      </c>
      <c r="M15" s="306"/>
    </row>
    <row r="16" customFormat="false" ht="12.75" hidden="false" customHeight="true" outlineLevel="0" collapsed="false">
      <c r="A16" s="294"/>
      <c r="B16" s="295"/>
      <c r="C16" s="296"/>
      <c r="D16" s="313"/>
      <c r="E16" s="321"/>
      <c r="F16" s="315"/>
      <c r="G16" s="322" t="s">
        <v>203</v>
      </c>
      <c r="H16" s="322"/>
      <c r="I16" s="320" t="s">
        <v>204</v>
      </c>
      <c r="J16" s="316" t="s">
        <v>205</v>
      </c>
      <c r="K16" s="317" t="s">
        <v>203</v>
      </c>
      <c r="L16" s="320" t="s">
        <v>204</v>
      </c>
      <c r="M16" s="306"/>
    </row>
    <row r="17" customFormat="false" ht="9" hidden="false" customHeight="true" outlineLevel="0" collapsed="false">
      <c r="A17" s="294"/>
      <c r="B17" s="295"/>
      <c r="C17" s="296"/>
      <c r="D17" s="313"/>
      <c r="E17" s="323"/>
      <c r="F17" s="315"/>
      <c r="G17" s="316"/>
      <c r="H17" s="317"/>
      <c r="I17" s="318"/>
      <c r="J17" s="316"/>
      <c r="K17" s="317"/>
      <c r="L17" s="318"/>
      <c r="M17" s="306"/>
    </row>
    <row r="18" customFormat="false" ht="12.75" hidden="false" customHeight="true" outlineLevel="0" collapsed="false">
      <c r="A18" s="324"/>
      <c r="B18" s="325" t="s">
        <v>206</v>
      </c>
      <c r="C18" s="326"/>
      <c r="D18" s="327"/>
      <c r="E18" s="327"/>
      <c r="F18" s="327"/>
      <c r="G18" s="328"/>
      <c r="H18" s="328"/>
      <c r="I18" s="328"/>
      <c r="J18" s="329"/>
      <c r="K18" s="329"/>
      <c r="L18" s="329"/>
      <c r="M18" s="330"/>
    </row>
    <row r="19" customFormat="false" ht="12.75" hidden="false" customHeight="true" outlineLevel="0" collapsed="false">
      <c r="A19" s="324"/>
      <c r="B19" s="325"/>
      <c r="C19" s="331"/>
      <c r="D19" s="332"/>
      <c r="E19" s="332"/>
      <c r="F19" s="332"/>
      <c r="G19" s="332"/>
      <c r="H19" s="332"/>
      <c r="I19" s="332"/>
      <c r="J19" s="332"/>
      <c r="K19" s="332"/>
      <c r="L19" s="332"/>
      <c r="M19" s="333"/>
    </row>
    <row r="20" customFormat="false" ht="16.5" hidden="false" customHeight="true" outlineLevel="0" collapsed="false">
      <c r="A20" s="324" t="n">
        <v>1</v>
      </c>
      <c r="B20" s="334" t="s">
        <v>207</v>
      </c>
      <c r="C20" s="335" t="s">
        <v>208</v>
      </c>
      <c r="D20" s="336" t="n">
        <f aca="false">D21/36.32</f>
        <v>275330.396475771</v>
      </c>
      <c r="E20" s="336"/>
      <c r="F20" s="336"/>
      <c r="G20" s="337" t="n">
        <f aca="false">G21/36.32</f>
        <v>137665.198237885</v>
      </c>
      <c r="H20" s="337"/>
      <c r="I20" s="337"/>
      <c r="J20" s="337" t="n">
        <f aca="false">J21/36.32</f>
        <v>137665.198237885</v>
      </c>
      <c r="K20" s="337"/>
      <c r="L20" s="337"/>
      <c r="M20" s="338" t="n">
        <f aca="false">D20</f>
        <v>275330.396475771</v>
      </c>
    </row>
    <row r="21" customFormat="false" ht="16.5" hidden="false" customHeight="true" outlineLevel="0" collapsed="false">
      <c r="A21" s="324"/>
      <c r="B21" s="334"/>
      <c r="C21" s="339" t="s">
        <v>209</v>
      </c>
      <c r="D21" s="340" t="n">
        <v>10000000</v>
      </c>
      <c r="E21" s="340"/>
      <c r="F21" s="340"/>
      <c r="G21" s="341" t="n">
        <v>5000000</v>
      </c>
      <c r="H21" s="341"/>
      <c r="I21" s="341"/>
      <c r="J21" s="341" t="n">
        <v>5000000</v>
      </c>
      <c r="K21" s="341"/>
      <c r="L21" s="341"/>
      <c r="M21" s="338" t="n">
        <f aca="false">G21+J21</f>
        <v>10000000</v>
      </c>
    </row>
    <row r="22" customFormat="false" ht="18.75" hidden="false" customHeight="true" outlineLevel="0" collapsed="false">
      <c r="A22" s="324"/>
      <c r="B22" s="334"/>
      <c r="C22" s="335"/>
      <c r="D22" s="337"/>
      <c r="E22" s="337"/>
      <c r="F22" s="337"/>
      <c r="G22" s="337"/>
      <c r="H22" s="337"/>
      <c r="I22" s="337"/>
      <c r="J22" s="340"/>
      <c r="K22" s="340"/>
      <c r="L22" s="340"/>
      <c r="M22" s="338"/>
    </row>
    <row r="23" customFormat="false" ht="19.5" hidden="false" customHeight="true" outlineLevel="0" collapsed="false">
      <c r="A23" s="324"/>
      <c r="B23" s="334"/>
      <c r="C23" s="339"/>
      <c r="D23" s="340"/>
      <c r="E23" s="340"/>
      <c r="F23" s="340"/>
      <c r="G23" s="341"/>
      <c r="H23" s="341"/>
      <c r="I23" s="341"/>
      <c r="J23" s="340"/>
      <c r="K23" s="340"/>
      <c r="L23" s="340"/>
      <c r="M23" s="338"/>
    </row>
    <row r="24" customFormat="false" ht="18" hidden="false" customHeight="true" outlineLevel="0" collapsed="false">
      <c r="A24" s="342"/>
      <c r="B24" s="343"/>
      <c r="C24" s="344"/>
      <c r="D24" s="345"/>
      <c r="E24" s="345"/>
      <c r="F24" s="345"/>
      <c r="G24" s="346"/>
      <c r="H24" s="346"/>
      <c r="I24" s="346"/>
      <c r="J24" s="346"/>
      <c r="K24" s="346"/>
      <c r="L24" s="346"/>
      <c r="M24" s="347"/>
    </row>
    <row r="25" customFormat="false" ht="18" hidden="false" customHeight="true" outlineLevel="0" collapsed="false">
      <c r="A25" s="348"/>
      <c r="B25" s="349"/>
      <c r="C25" s="350"/>
      <c r="D25" s="351"/>
      <c r="E25" s="351"/>
      <c r="F25" s="351"/>
      <c r="G25" s="352"/>
      <c r="H25" s="352"/>
      <c r="I25" s="352"/>
      <c r="J25" s="352"/>
      <c r="K25" s="352"/>
      <c r="L25" s="352"/>
      <c r="M25" s="353"/>
    </row>
    <row r="26" customFormat="false" ht="18" hidden="false" customHeight="true" outlineLevel="0" collapsed="false">
      <c r="A26" s="354" t="s">
        <v>210</v>
      </c>
      <c r="B26" s="355"/>
      <c r="C26" s="356"/>
      <c r="D26" s="357" t="n">
        <f aca="false">D21</f>
        <v>10000000</v>
      </c>
      <c r="E26" s="357"/>
      <c r="F26" s="357"/>
      <c r="G26" s="357" t="n">
        <f aca="false">G21</f>
        <v>5000000</v>
      </c>
      <c r="H26" s="357"/>
      <c r="I26" s="357"/>
      <c r="J26" s="357" t="n">
        <f aca="false">J21</f>
        <v>5000000</v>
      </c>
      <c r="K26" s="357"/>
      <c r="L26" s="357"/>
      <c r="M26" s="357" t="n">
        <v>10000000</v>
      </c>
    </row>
    <row r="27" customFormat="false" ht="18" hidden="false" customHeight="true" outlineLevel="0" collapsed="false">
      <c r="A27" s="358" t="s">
        <v>211</v>
      </c>
      <c r="B27" s="358"/>
      <c r="C27" s="358"/>
      <c r="D27" s="359"/>
      <c r="E27" s="359"/>
      <c r="F27" s="359"/>
      <c r="G27" s="359"/>
      <c r="H27" s="359"/>
      <c r="I27" s="359"/>
      <c r="J27" s="359"/>
      <c r="K27" s="359"/>
      <c r="L27" s="359"/>
      <c r="M27" s="359"/>
    </row>
    <row r="28" customFormat="false" ht="18" hidden="false" customHeight="true" outlineLevel="0" collapsed="false">
      <c r="A28" s="360" t="s">
        <v>212</v>
      </c>
      <c r="B28" s="361"/>
      <c r="C28" s="362"/>
      <c r="D28" s="363" t="n">
        <f aca="false">D21+D23</f>
        <v>10000000</v>
      </c>
      <c r="E28" s="363"/>
      <c r="F28" s="363"/>
      <c r="G28" s="363" t="n">
        <f aca="false">G26</f>
        <v>5000000</v>
      </c>
      <c r="H28" s="363"/>
      <c r="I28" s="363"/>
      <c r="J28" s="363" t="n">
        <f aca="false">J26</f>
        <v>5000000</v>
      </c>
      <c r="K28" s="363"/>
      <c r="L28" s="363"/>
      <c r="M28" s="363" t="n">
        <f aca="false">M26</f>
        <v>10000000</v>
      </c>
    </row>
    <row r="29" customFormat="false" ht="18" hidden="false" customHeight="true" outlineLevel="0" collapsed="false">
      <c r="A29" s="364"/>
      <c r="B29" s="364"/>
      <c r="C29" s="365"/>
      <c r="D29" s="366"/>
      <c r="E29" s="366"/>
      <c r="F29" s="366"/>
      <c r="G29" s="366"/>
      <c r="H29" s="366"/>
      <c r="I29" s="366"/>
      <c r="J29" s="366"/>
      <c r="K29" s="366"/>
      <c r="L29" s="366"/>
      <c r="M29" s="366"/>
    </row>
    <row r="30" customFormat="false" ht="18" hidden="false" customHeight="true" outlineLevel="0" collapsed="false">
      <c r="B30" s="367" t="s">
        <v>213</v>
      </c>
      <c r="D30" s="368"/>
      <c r="E30" s="368"/>
      <c r="M30" s="369"/>
    </row>
    <row r="31" customFormat="false" ht="18" hidden="false" customHeight="true" outlineLevel="0" collapsed="false">
      <c r="B31" s="370"/>
      <c r="C31" s="371"/>
      <c r="F31" s="367" t="s">
        <v>66</v>
      </c>
    </row>
    <row r="32" customFormat="false" ht="18" hidden="false" customHeight="true" outlineLevel="0" collapsed="false">
      <c r="B32" s="367"/>
      <c r="F32" s="370" t="s">
        <v>214</v>
      </c>
    </row>
    <row r="33" customFormat="false" ht="18" hidden="false" customHeight="true" outlineLevel="0" collapsed="false">
      <c r="F33" s="367" t="s">
        <v>215</v>
      </c>
    </row>
  </sheetData>
  <mergeCells count="56">
    <mergeCell ref="A1:M1"/>
    <mergeCell ref="G3:I3"/>
    <mergeCell ref="K3:L3"/>
    <mergeCell ref="G4:I4"/>
    <mergeCell ref="K4:L4"/>
    <mergeCell ref="A6:F6"/>
    <mergeCell ref="J6:L6"/>
    <mergeCell ref="A7:F7"/>
    <mergeCell ref="J7:L7"/>
    <mergeCell ref="A11:A17"/>
    <mergeCell ref="B11:B17"/>
    <mergeCell ref="C11:C17"/>
    <mergeCell ref="D11:F11"/>
    <mergeCell ref="G11:I11"/>
    <mergeCell ref="J11:L11"/>
    <mergeCell ref="G16:H16"/>
    <mergeCell ref="A18:A19"/>
    <mergeCell ref="B18:B19"/>
    <mergeCell ref="D18:F18"/>
    <mergeCell ref="G18:I18"/>
    <mergeCell ref="J18:L18"/>
    <mergeCell ref="D19:F19"/>
    <mergeCell ref="G19:I19"/>
    <mergeCell ref="J19:L19"/>
    <mergeCell ref="A20:A21"/>
    <mergeCell ref="B20:B21"/>
    <mergeCell ref="D20:F20"/>
    <mergeCell ref="G20:I20"/>
    <mergeCell ref="J20:L20"/>
    <mergeCell ref="D21:F21"/>
    <mergeCell ref="G21:I21"/>
    <mergeCell ref="J21:L21"/>
    <mergeCell ref="A22:A23"/>
    <mergeCell ref="B22:B23"/>
    <mergeCell ref="D22:F22"/>
    <mergeCell ref="G22:I22"/>
    <mergeCell ref="J22:L22"/>
    <mergeCell ref="D23:F23"/>
    <mergeCell ref="G23:I23"/>
    <mergeCell ref="J23:L23"/>
    <mergeCell ref="D24:F24"/>
    <mergeCell ref="G24:I24"/>
    <mergeCell ref="J24:L24"/>
    <mergeCell ref="D25:F25"/>
    <mergeCell ref="G25:I25"/>
    <mergeCell ref="J25:L25"/>
    <mergeCell ref="D26:F26"/>
    <mergeCell ref="G26:I26"/>
    <mergeCell ref="J26:L26"/>
    <mergeCell ref="A27:C27"/>
    <mergeCell ref="D27:F27"/>
    <mergeCell ref="G27:I27"/>
    <mergeCell ref="J27:L27"/>
    <mergeCell ref="D28:F28"/>
    <mergeCell ref="G28:I28"/>
    <mergeCell ref="J28:L28"/>
  </mergeCells>
  <printOptions headings="false" gridLines="false" gridLinesSet="true" horizontalCentered="false" verticalCentered="false"/>
  <pageMargins left="0.905555555555556" right="0.511805555555555" top="0.7875" bottom="0.39375" header="0.511805555555555" footer="0.511805555555555"/>
  <pageSetup paperSize="9" scale="9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D39"/>
  <sheetViews>
    <sheetView showFormulas="false" showGridLines="true" showRowColHeaders="true" showZeros="true" rightToLeft="false" tabSelected="false" showOutlineSymbols="true" defaultGridColor="true" view="normal" topLeftCell="A4" colorId="64" zoomScale="100" zoomScaleNormal="100" zoomScalePageLayoutView="100" workbookViewId="0">
      <selection pane="topLeft" activeCell="S29" activeCellId="0" sqref="S29"/>
    </sheetView>
  </sheetViews>
  <sheetFormatPr defaultRowHeight="14.25" zeroHeight="false" outlineLevelRow="0" outlineLevelCol="0"/>
  <cols>
    <col collapsed="false" customWidth="true" hidden="false" outlineLevel="0" max="1" min="1" style="1" width="5.14"/>
    <col collapsed="false" customWidth="true" hidden="false" outlineLevel="0" max="2" min="2" style="1" width="9.59"/>
    <col collapsed="false" customWidth="true" hidden="false" outlineLevel="0" max="3" min="3" style="1" width="10.99"/>
    <col collapsed="false" customWidth="true" hidden="false" outlineLevel="0" max="4" min="4" style="2" width="46.57"/>
    <col collapsed="false" customWidth="true" hidden="false" outlineLevel="0" max="5" min="5" style="3" width="6.71"/>
    <col collapsed="false" customWidth="true" hidden="false" outlineLevel="0" max="6" min="6" style="4" width="9.42"/>
    <col collapsed="false" customWidth="true" hidden="false" outlineLevel="0" max="7" min="7" style="5" width="10.29"/>
    <col collapsed="false" customWidth="true" hidden="false" outlineLevel="0" max="8" min="8" style="6" width="10.85"/>
    <col collapsed="false" customWidth="true" hidden="false" outlineLevel="0" max="10" min="9" style="5" width="10.42"/>
    <col collapsed="false" customWidth="true" hidden="false" outlineLevel="0" max="11" min="11" style="7" width="11.42"/>
    <col collapsed="false" customWidth="true" hidden="false" outlineLevel="0" max="12" min="12" style="5" width="10.42"/>
    <col collapsed="false" customWidth="true" hidden="false" outlineLevel="0" max="15" min="13" style="5" width="11.14"/>
    <col collapsed="false" customWidth="true" hidden="false" outlineLevel="0" max="16" min="16" style="5" width="10.42"/>
    <col collapsed="false" customWidth="true" hidden="false" outlineLevel="0" max="18" min="17" style="5" width="11.42"/>
    <col collapsed="false" customWidth="false" hidden="false" outlineLevel="0" max="19" min="19" style="5" width="11.57"/>
    <col collapsed="false" customWidth="true" hidden="false" outlineLevel="0" max="22" min="20" style="5" width="11.14"/>
    <col collapsed="false" customWidth="false" hidden="false" outlineLevel="0" max="29" min="23" style="5" width="11.57"/>
    <col collapsed="false" customWidth="true" hidden="false" outlineLevel="0" max="30" min="30" style="5" width="10.42"/>
    <col collapsed="false" customWidth="true" hidden="false" outlineLevel="0" max="31" min="31" style="7" width="12.71"/>
    <col collapsed="false" customWidth="true" hidden="false" outlineLevel="0" max="1025" min="32" style="7" width="9.13"/>
  </cols>
  <sheetData>
    <row r="1" customFormat="false" ht="27.75" hidden="false" customHeight="false" outlineLevel="0" collapsed="false">
      <c r="A1" s="372"/>
      <c r="B1" s="373"/>
      <c r="C1" s="373"/>
    </row>
    <row r="2" customFormat="false" ht="46.5" hidden="false" customHeight="true" outlineLevel="0" collapsed="false">
      <c r="A2" s="372"/>
      <c r="B2" s="374" t="s">
        <v>216</v>
      </c>
      <c r="C2" s="374"/>
      <c r="D2" s="374"/>
      <c r="E2" s="374"/>
      <c r="F2" s="374"/>
      <c r="G2" s="374"/>
      <c r="H2" s="374"/>
    </row>
    <row r="3" customFormat="false" ht="15.75" hidden="false" customHeight="false" outlineLevel="0" collapsed="false">
      <c r="A3" s="372"/>
      <c r="B3" s="375"/>
      <c r="C3" s="375"/>
    </row>
    <row r="5" customFormat="false" ht="15.75" hidden="false" customHeight="false" outlineLevel="0" collapsed="false">
      <c r="A5" s="8" t="s">
        <v>0</v>
      </c>
      <c r="B5" s="9"/>
      <c r="C5" s="9"/>
      <c r="D5" s="10" t="s">
        <v>217</v>
      </c>
      <c r="E5" s="9"/>
      <c r="F5" s="9"/>
      <c r="G5" s="376"/>
      <c r="H5" s="376"/>
    </row>
    <row r="6" customFormat="false" ht="15.75" hidden="false" customHeight="false" outlineLevel="0" collapsed="false">
      <c r="A6" s="11"/>
      <c r="B6" s="11"/>
      <c r="C6" s="11"/>
      <c r="D6" s="11"/>
      <c r="E6" s="11"/>
      <c r="F6" s="12"/>
      <c r="G6" s="11"/>
      <c r="H6" s="13"/>
    </row>
    <row r="7" customFormat="false" ht="15" hidden="false" customHeight="true" outlineLevel="0" collapsed="false">
      <c r="A7" s="237" t="s">
        <v>2</v>
      </c>
      <c r="B7" s="237"/>
      <c r="C7" s="237"/>
      <c r="D7" s="237"/>
      <c r="E7" s="237"/>
      <c r="F7" s="237"/>
      <c r="G7" s="237"/>
      <c r="H7" s="237"/>
    </row>
    <row r="8" customFormat="false" ht="15.75" hidden="false" customHeight="false" outlineLevel="0" collapsed="false">
      <c r="A8" s="238" t="s">
        <v>3</v>
      </c>
      <c r="B8" s="239"/>
      <c r="C8" s="239"/>
      <c r="D8" s="239"/>
      <c r="E8" s="239"/>
      <c r="F8" s="239"/>
      <c r="G8" s="239"/>
      <c r="H8" s="240"/>
    </row>
    <row r="9" customFormat="false" ht="14.25" hidden="false" customHeight="false" outlineLevel="0" collapsed="false">
      <c r="A9" s="377" t="s">
        <v>218</v>
      </c>
      <c r="B9" s="378"/>
      <c r="C9" s="379"/>
      <c r="D9" s="380"/>
      <c r="E9" s="381" t="s">
        <v>219</v>
      </c>
      <c r="F9" s="382"/>
      <c r="G9" s="383" t="n">
        <v>335000</v>
      </c>
      <c r="H9" s="384" t="s">
        <v>24</v>
      </c>
    </row>
    <row r="10" customFormat="false" ht="15" hidden="false" customHeight="false" outlineLevel="0" collapsed="false">
      <c r="A10" s="385" t="s">
        <v>220</v>
      </c>
      <c r="B10" s="386"/>
      <c r="C10" s="387"/>
      <c r="D10" s="388"/>
      <c r="E10" s="389" t="s">
        <v>221</v>
      </c>
      <c r="F10" s="389"/>
      <c r="G10" s="389"/>
      <c r="H10" s="390"/>
    </row>
    <row r="11" s="7" customFormat="true" ht="14.25" hidden="false" customHeight="false" outlineLevel="0" collapsed="false">
      <c r="A11" s="31"/>
      <c r="B11" s="31"/>
      <c r="C11" s="31"/>
      <c r="D11" s="31"/>
      <c r="E11" s="31"/>
      <c r="F11" s="31"/>
      <c r="G11" s="31"/>
      <c r="H11" s="31"/>
    </row>
    <row r="12" s="7" customFormat="true" ht="14.25" hidden="false" customHeight="false" outlineLevel="0" collapsed="false">
      <c r="A12" s="31"/>
      <c r="B12" s="31"/>
      <c r="C12" s="31"/>
      <c r="D12" s="391" t="s">
        <v>47</v>
      </c>
      <c r="E12" s="31"/>
      <c r="F12" s="31"/>
      <c r="G12" s="31"/>
      <c r="H12" s="31"/>
    </row>
    <row r="13" s="40" customFormat="true" ht="24" hidden="false" customHeight="false" outlineLevel="0" collapsed="false">
      <c r="A13" s="32" t="s">
        <v>9</v>
      </c>
      <c r="B13" s="33" t="s">
        <v>10</v>
      </c>
      <c r="C13" s="33" t="s">
        <v>11</v>
      </c>
      <c r="D13" s="33" t="s">
        <v>12</v>
      </c>
      <c r="E13" s="34" t="s">
        <v>13</v>
      </c>
      <c r="F13" s="35" t="s">
        <v>14</v>
      </c>
      <c r="G13" s="36" t="s">
        <v>222</v>
      </c>
      <c r="H13" s="36" t="s">
        <v>17</v>
      </c>
      <c r="I13" s="37"/>
      <c r="J13" s="37"/>
      <c r="K13" s="37"/>
      <c r="L13" s="37"/>
      <c r="M13" s="37"/>
      <c r="N13" s="37"/>
      <c r="O13" s="37"/>
      <c r="P13" s="37"/>
      <c r="Q13" s="38"/>
      <c r="R13" s="39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</row>
    <row r="14" s="40" customFormat="true" ht="15" hidden="false" customHeight="false" outlineLevel="0" collapsed="false">
      <c r="A14" s="41" t="s">
        <v>18</v>
      </c>
      <c r="B14" s="41"/>
      <c r="C14" s="41"/>
      <c r="D14" s="42" t="s">
        <v>44</v>
      </c>
      <c r="E14" s="43"/>
      <c r="F14" s="44"/>
      <c r="G14" s="45"/>
      <c r="H14" s="46"/>
      <c r="I14" s="37"/>
      <c r="J14" s="37"/>
      <c r="K14" s="37"/>
      <c r="L14" s="37"/>
      <c r="M14" s="37"/>
      <c r="N14" s="37"/>
      <c r="O14" s="37"/>
      <c r="P14" s="37"/>
      <c r="Q14" s="38"/>
      <c r="R14" s="39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</row>
    <row r="15" s="40" customFormat="true" ht="29.25" hidden="false" customHeight="true" outlineLevel="0" collapsed="false">
      <c r="A15" s="77"/>
      <c r="B15" s="392"/>
      <c r="C15" s="393"/>
      <c r="D15" s="394" t="s">
        <v>223</v>
      </c>
      <c r="E15" s="395" t="s">
        <v>24</v>
      </c>
      <c r="F15" s="396"/>
      <c r="G15" s="397"/>
      <c r="H15" s="398" t="n">
        <f aca="false">F15*G15</f>
        <v>0</v>
      </c>
      <c r="I15" s="37"/>
      <c r="J15" s="37"/>
      <c r="K15" s="37"/>
      <c r="L15" s="37"/>
      <c r="M15" s="37"/>
      <c r="N15" s="37"/>
      <c r="O15" s="37"/>
      <c r="P15" s="37"/>
      <c r="Q15" s="38"/>
      <c r="R15" s="39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</row>
    <row r="16" s="40" customFormat="true" ht="38.25" hidden="false" customHeight="false" outlineLevel="0" collapsed="false">
      <c r="A16" s="77" t="s">
        <v>20</v>
      </c>
      <c r="B16" s="399" t="s">
        <v>224</v>
      </c>
      <c r="C16" s="400" t="n">
        <v>93358</v>
      </c>
      <c r="D16" s="401" t="s">
        <v>225</v>
      </c>
      <c r="E16" s="402" t="s">
        <v>36</v>
      </c>
      <c r="F16" s="403" t="n">
        <v>0.2</v>
      </c>
      <c r="G16" s="404" t="n">
        <v>70.41</v>
      </c>
      <c r="H16" s="398" t="n">
        <f aca="false">F16*G16</f>
        <v>14.082</v>
      </c>
      <c r="I16" s="37"/>
      <c r="J16" s="37"/>
      <c r="K16" s="37"/>
      <c r="L16" s="37"/>
      <c r="M16" s="37"/>
      <c r="N16" s="37"/>
      <c r="O16" s="37"/>
      <c r="P16" s="37"/>
      <c r="Q16" s="38"/>
      <c r="R16" s="39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</row>
    <row r="17" s="40" customFormat="true" ht="38.25" hidden="false" customHeight="false" outlineLevel="0" collapsed="false">
      <c r="A17" s="77" t="s">
        <v>226</v>
      </c>
      <c r="B17" s="399" t="s">
        <v>224</v>
      </c>
      <c r="C17" s="400" t="n">
        <v>94293</v>
      </c>
      <c r="D17" s="401" t="s">
        <v>227</v>
      </c>
      <c r="E17" s="405" t="s">
        <v>52</v>
      </c>
      <c r="F17" s="403" t="n">
        <v>1</v>
      </c>
      <c r="G17" s="404" t="n">
        <v>95.82</v>
      </c>
      <c r="H17" s="398" t="n">
        <f aca="false">F17*G17</f>
        <v>95.82</v>
      </c>
      <c r="I17" s="37"/>
      <c r="J17" s="37"/>
      <c r="K17" s="37"/>
      <c r="L17" s="37"/>
      <c r="M17" s="37"/>
      <c r="N17" s="37"/>
      <c r="O17" s="37"/>
      <c r="P17" s="37"/>
      <c r="Q17" s="38"/>
      <c r="R17" s="39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</row>
    <row r="18" s="40" customFormat="true" ht="25.5" hidden="false" customHeight="false" outlineLevel="0" collapsed="false">
      <c r="A18" s="77" t="s">
        <v>226</v>
      </c>
      <c r="B18" s="399" t="s">
        <v>228</v>
      </c>
      <c r="C18" s="400" t="s">
        <v>229</v>
      </c>
      <c r="D18" s="406" t="s">
        <v>230</v>
      </c>
      <c r="E18" s="402" t="s">
        <v>231</v>
      </c>
      <c r="F18" s="403" t="n">
        <v>0.72</v>
      </c>
      <c r="G18" s="404" t="n">
        <v>6.94</v>
      </c>
      <c r="H18" s="398" t="n">
        <f aca="false">F18*G18</f>
        <v>4.9968</v>
      </c>
      <c r="I18" s="37"/>
      <c r="J18" s="37"/>
      <c r="K18" s="37"/>
      <c r="L18" s="37"/>
      <c r="M18" s="37"/>
      <c r="N18" s="37"/>
      <c r="O18" s="37"/>
      <c r="P18" s="37"/>
      <c r="Q18" s="38"/>
      <c r="R18" s="39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</row>
    <row r="19" s="40" customFormat="true" ht="25.5" hidden="false" customHeight="false" outlineLevel="0" collapsed="false">
      <c r="A19" s="77" t="s">
        <v>232</v>
      </c>
      <c r="B19" s="399" t="s">
        <v>224</v>
      </c>
      <c r="C19" s="400" t="n">
        <v>72897</v>
      </c>
      <c r="D19" s="407" t="s">
        <v>233</v>
      </c>
      <c r="E19" s="402" t="s">
        <v>36</v>
      </c>
      <c r="F19" s="403" t="n">
        <v>0.4</v>
      </c>
      <c r="G19" s="404" t="n">
        <v>22.43</v>
      </c>
      <c r="H19" s="398" t="n">
        <f aca="false">F19*G19</f>
        <v>8.972</v>
      </c>
      <c r="I19" s="37"/>
      <c r="J19" s="37"/>
      <c r="K19" s="37"/>
      <c r="L19" s="37"/>
      <c r="M19" s="37"/>
      <c r="N19" s="37"/>
      <c r="O19" s="37"/>
      <c r="P19" s="37"/>
      <c r="Q19" s="38"/>
      <c r="R19" s="39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</row>
    <row r="20" customFormat="false" ht="14.25" hidden="false" customHeight="false" outlineLevel="0" collapsed="false">
      <c r="A20" s="408"/>
      <c r="B20" s="409"/>
      <c r="C20" s="408"/>
      <c r="D20" s="410"/>
      <c r="E20" s="409"/>
      <c r="F20" s="411"/>
      <c r="G20" s="81" t="s">
        <v>126</v>
      </c>
      <c r="H20" s="83" t="n">
        <f aca="false">SUM(H16:H19)</f>
        <v>123.8708</v>
      </c>
    </row>
    <row r="21" customFormat="false" ht="14.25" hidden="false" customHeight="false" outlineLevel="0" collapsed="false">
      <c r="A21" s="94"/>
      <c r="B21" s="91"/>
      <c r="C21" s="94"/>
      <c r="D21" s="412"/>
      <c r="E21" s="413" t="s">
        <v>234</v>
      </c>
      <c r="F21" s="414"/>
      <c r="G21" s="415" t="n">
        <v>0.2073</v>
      </c>
      <c r="H21" s="83" t="n">
        <f aca="false">H20*1.2073</f>
        <v>149.54921684</v>
      </c>
    </row>
    <row r="22" customFormat="false" ht="14.25" hidden="false" customHeight="false" outlineLevel="0" collapsed="false">
      <c r="A22" s="94"/>
      <c r="B22" s="416" t="s">
        <v>158</v>
      </c>
      <c r="C22" s="416"/>
      <c r="D22" s="416"/>
      <c r="E22" s="417"/>
      <c r="F22" s="418"/>
      <c r="G22" s="418"/>
      <c r="H22" s="418"/>
    </row>
    <row r="23" customFormat="false" ht="14.25" hidden="false" customHeight="false" outlineLevel="0" collapsed="false">
      <c r="A23" s="94"/>
      <c r="B23" s="416"/>
      <c r="C23" s="416"/>
      <c r="D23" s="391" t="s">
        <v>59</v>
      </c>
      <c r="E23" s="417"/>
      <c r="F23" s="418"/>
      <c r="G23" s="418"/>
      <c r="H23" s="418"/>
    </row>
    <row r="24" customFormat="false" ht="14.25" hidden="false" customHeight="false" outlineLevel="0" collapsed="false">
      <c r="A24" s="419" t="s">
        <v>25</v>
      </c>
      <c r="B24" s="419"/>
      <c r="C24" s="419"/>
      <c r="D24" s="420" t="s">
        <v>235</v>
      </c>
      <c r="E24" s="421"/>
      <c r="F24" s="422"/>
      <c r="G24" s="423"/>
      <c r="H24" s="424"/>
    </row>
    <row r="25" customFormat="false" ht="22.5" hidden="false" customHeight="false" outlineLevel="0" collapsed="false">
      <c r="A25" s="408" t="s">
        <v>27</v>
      </c>
      <c r="B25" s="399" t="s">
        <v>236</v>
      </c>
      <c r="C25" s="400" t="n">
        <v>34723</v>
      </c>
      <c r="D25" s="425" t="s">
        <v>237</v>
      </c>
      <c r="E25" s="402" t="s">
        <v>24</v>
      </c>
      <c r="F25" s="426" t="n">
        <v>1</v>
      </c>
      <c r="G25" s="427" t="n">
        <v>554.4</v>
      </c>
      <c r="H25" s="398" t="n">
        <f aca="false">F25*G25</f>
        <v>554.4</v>
      </c>
    </row>
    <row r="26" customFormat="false" ht="22.5" hidden="false" customHeight="false" outlineLevel="0" collapsed="false">
      <c r="A26" s="408" t="s">
        <v>30</v>
      </c>
      <c r="B26" s="399" t="s">
        <v>238</v>
      </c>
      <c r="C26" s="400" t="n">
        <v>88277</v>
      </c>
      <c r="D26" s="425" t="s">
        <v>239</v>
      </c>
      <c r="E26" s="402" t="s">
        <v>240</v>
      </c>
      <c r="F26" s="426" t="n">
        <v>0.93</v>
      </c>
      <c r="G26" s="427" t="n">
        <v>25.78</v>
      </c>
      <c r="H26" s="398" t="n">
        <f aca="false">F26*G26</f>
        <v>23.9754</v>
      </c>
    </row>
    <row r="27" customFormat="false" ht="22.5" hidden="false" customHeight="false" outlineLevel="0" collapsed="false">
      <c r="A27" s="408" t="s">
        <v>33</v>
      </c>
      <c r="B27" s="399" t="s">
        <v>238</v>
      </c>
      <c r="C27" s="400" t="n">
        <v>88316</v>
      </c>
      <c r="D27" s="425" t="s">
        <v>241</v>
      </c>
      <c r="E27" s="402" t="s">
        <v>240</v>
      </c>
      <c r="F27" s="426" t="n">
        <v>1.86</v>
      </c>
      <c r="G27" s="427" t="n">
        <v>17.8</v>
      </c>
      <c r="H27" s="398" t="n">
        <f aca="false">F27*G27</f>
        <v>33.108</v>
      </c>
    </row>
    <row r="28" customFormat="false" ht="14.25" hidden="false" customHeight="false" outlineLevel="0" collapsed="false">
      <c r="A28" s="408"/>
      <c r="B28" s="409"/>
      <c r="C28" s="408"/>
      <c r="D28" s="410"/>
      <c r="E28" s="411"/>
      <c r="F28" s="411"/>
      <c r="G28" s="81" t="s">
        <v>126</v>
      </c>
      <c r="H28" s="83" t="n">
        <f aca="false">SUM(H25:H27)</f>
        <v>611.4834</v>
      </c>
    </row>
    <row r="29" customFormat="false" ht="14.25" hidden="false" customHeight="false" outlineLevel="0" collapsed="false">
      <c r="A29" s="94"/>
      <c r="B29" s="91"/>
      <c r="C29" s="94"/>
      <c r="D29" s="412"/>
      <c r="E29" s="413" t="s">
        <v>234</v>
      </c>
      <c r="F29" s="414"/>
      <c r="G29" s="415" t="n">
        <v>0.2073</v>
      </c>
      <c r="H29" s="83" t="n">
        <f aca="false">H28*1.2073</f>
        <v>738.24390882</v>
      </c>
    </row>
    <row r="30" customFormat="false" ht="14.25" hidden="false" customHeight="false" outlineLevel="0" collapsed="false">
      <c r="A30" s="94"/>
      <c r="B30" s="416"/>
      <c r="C30" s="416"/>
      <c r="D30" s="416"/>
      <c r="E30" s="428"/>
      <c r="F30" s="88"/>
      <c r="G30" s="88"/>
      <c r="H30" s="88"/>
    </row>
    <row r="31" customFormat="false" ht="14.25" hidden="false" customHeight="false" outlineLevel="0" collapsed="false">
      <c r="A31" s="94"/>
      <c r="B31" s="91"/>
      <c r="C31" s="94"/>
      <c r="D31" s="96"/>
      <c r="E31" s="429"/>
      <c r="F31" s="88"/>
      <c r="G31" s="88"/>
      <c r="H31" s="430"/>
    </row>
    <row r="32" customFormat="false" ht="14.25" hidden="false" customHeight="false" outlineLevel="0" collapsed="false">
      <c r="A32" s="94"/>
      <c r="B32" s="91"/>
      <c r="C32" s="94"/>
      <c r="D32" s="96"/>
      <c r="E32" s="431"/>
      <c r="F32" s="418"/>
      <c r="G32" s="418"/>
      <c r="H32" s="418"/>
    </row>
    <row r="33" customFormat="false" ht="14.25" hidden="false" customHeight="false" outlineLevel="0" collapsed="false">
      <c r="A33" s="94"/>
      <c r="B33" s="91"/>
      <c r="C33" s="95" t="s">
        <v>242</v>
      </c>
      <c r="D33" s="95"/>
      <c r="E33" s="417"/>
      <c r="F33" s="418"/>
      <c r="G33" s="418"/>
      <c r="H33" s="418"/>
    </row>
    <row r="34" customFormat="false" ht="14.25" hidden="false" customHeight="false" outlineLevel="0" collapsed="false">
      <c r="A34" s="94"/>
      <c r="B34" s="91"/>
      <c r="C34" s="94"/>
      <c r="D34" s="96"/>
      <c r="E34" s="417"/>
      <c r="F34" s="418"/>
      <c r="G34" s="418"/>
      <c r="H34" s="418"/>
    </row>
    <row r="35" customFormat="false" ht="14.25" hidden="false" customHeight="false" outlineLevel="0" collapsed="false">
      <c r="A35" s="94"/>
      <c r="B35" s="91"/>
      <c r="C35" s="94"/>
      <c r="D35" s="96"/>
      <c r="E35" s="417"/>
      <c r="F35" s="418"/>
      <c r="G35" s="418"/>
      <c r="H35" s="418"/>
    </row>
    <row r="36" customFormat="false" ht="14.25" hidden="false" customHeight="false" outlineLevel="0" collapsed="false">
      <c r="A36" s="94"/>
      <c r="B36" s="91"/>
      <c r="C36" s="94"/>
      <c r="D36" s="96"/>
      <c r="E36" s="429"/>
      <c r="F36" s="88"/>
      <c r="G36" s="88"/>
      <c r="H36" s="88"/>
    </row>
    <row r="37" customFormat="false" ht="14.25" hidden="false" customHeight="false" outlineLevel="0" collapsed="false">
      <c r="A37" s="94"/>
      <c r="B37" s="91"/>
      <c r="C37" s="94"/>
      <c r="D37" s="96" t="s">
        <v>66</v>
      </c>
      <c r="E37" s="429"/>
      <c r="F37" s="88"/>
      <c r="G37" s="88"/>
      <c r="H37" s="430"/>
    </row>
    <row r="38" customFormat="false" ht="14.25" hidden="false" customHeight="false" outlineLevel="0" collapsed="false">
      <c r="A38" s="94"/>
      <c r="B38" s="91"/>
      <c r="C38" s="94"/>
      <c r="D38" s="96" t="s">
        <v>136</v>
      </c>
      <c r="E38" s="417"/>
      <c r="F38" s="418"/>
      <c r="G38" s="418"/>
      <c r="H38" s="418"/>
    </row>
    <row r="39" customFormat="false" ht="14.25" hidden="false" customHeight="false" outlineLevel="0" collapsed="false">
      <c r="A39" s="94"/>
      <c r="B39" s="91"/>
      <c r="C39" s="94"/>
      <c r="D39" s="96" t="s">
        <v>137</v>
      </c>
      <c r="E39" s="417"/>
      <c r="F39" s="418"/>
      <c r="G39" s="418"/>
      <c r="H39" s="418"/>
    </row>
  </sheetData>
  <mergeCells count="6">
    <mergeCell ref="A1:A3"/>
    <mergeCell ref="B2:H2"/>
    <mergeCell ref="G5:H5"/>
    <mergeCell ref="A7:H7"/>
    <mergeCell ref="A11:H11"/>
    <mergeCell ref="B22:D22"/>
  </mergeCells>
  <printOptions headings="false" gridLines="false" gridLinesSet="true" horizontalCentered="false" verticalCentered="false"/>
  <pageMargins left="0.511805555555555" right="0.511805555555555" top="0.590277777777778" bottom="0.590277777777778" header="0.511805555555555" footer="0.511805555555555"/>
  <pageSetup paperSize="9" scale="85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AD34"/>
  <sheetViews>
    <sheetView showFormulas="false" showGridLines="true" showRowColHeaders="true" showZeros="true" rightToLeft="false" tabSelected="false" showOutlineSymbols="true" defaultGridColor="true" view="normal" topLeftCell="A28" colorId="64" zoomScale="100" zoomScaleNormal="100" zoomScalePageLayoutView="100" workbookViewId="0">
      <selection pane="topLeft" activeCell="D22" activeCellId="0" sqref="D22"/>
    </sheetView>
  </sheetViews>
  <sheetFormatPr defaultRowHeight="14.25" zeroHeight="false" outlineLevelRow="0" outlineLevelCol="0"/>
  <cols>
    <col collapsed="false" customWidth="true" hidden="false" outlineLevel="0" max="1" min="1" style="1" width="5.14"/>
    <col collapsed="false" customWidth="true" hidden="false" outlineLevel="0" max="2" min="2" style="1" width="9"/>
    <col collapsed="false" customWidth="true" hidden="false" outlineLevel="0" max="3" min="3" style="1" width="11.3"/>
    <col collapsed="false" customWidth="true" hidden="false" outlineLevel="0" max="4" min="4" style="2" width="33.87"/>
    <col collapsed="false" customWidth="true" hidden="false" outlineLevel="0" max="5" min="5" style="3" width="5.7"/>
    <col collapsed="false" customWidth="true" hidden="false" outlineLevel="0" max="6" min="6" style="4" width="10.85"/>
    <col collapsed="false" customWidth="true" hidden="false" outlineLevel="0" max="7" min="7" style="5" width="9.71"/>
    <col collapsed="false" customWidth="true" hidden="false" outlineLevel="0" max="8" min="8" style="5" width="10.58"/>
    <col collapsed="false" customWidth="true" hidden="false" outlineLevel="0" max="9" min="9" style="6" width="12.71"/>
    <col collapsed="false" customWidth="true" hidden="false" outlineLevel="0" max="10" min="10" style="5" width="10.85"/>
    <col collapsed="false" customWidth="true" hidden="false" outlineLevel="0" max="11" min="11" style="7" width="11.42"/>
    <col collapsed="false" customWidth="true" hidden="false" outlineLevel="0" max="12" min="12" style="5" width="10.42"/>
    <col collapsed="false" customWidth="true" hidden="false" outlineLevel="0" max="15" min="13" style="5" width="11.14"/>
    <col collapsed="false" customWidth="true" hidden="false" outlineLevel="0" max="16" min="16" style="5" width="10.42"/>
    <col collapsed="false" customWidth="true" hidden="false" outlineLevel="0" max="18" min="17" style="5" width="11.42"/>
    <col collapsed="false" customWidth="false" hidden="false" outlineLevel="0" max="19" min="19" style="5" width="11.57"/>
    <col collapsed="false" customWidth="true" hidden="false" outlineLevel="0" max="22" min="20" style="5" width="11.14"/>
    <col collapsed="false" customWidth="false" hidden="false" outlineLevel="0" max="29" min="23" style="5" width="11.57"/>
    <col collapsed="false" customWidth="true" hidden="false" outlineLevel="0" max="30" min="30" style="5" width="10.42"/>
    <col collapsed="false" customWidth="true" hidden="false" outlineLevel="0" max="31" min="31" style="7" width="12.71"/>
    <col collapsed="false" customWidth="true" hidden="false" outlineLevel="0" max="1025" min="32" style="7" width="9.13"/>
  </cols>
  <sheetData>
    <row r="2" customFormat="false" ht="14.25" hidden="false" customHeight="false" outlineLevel="0" collapsed="false">
      <c r="D2" s="2" t="s">
        <v>243</v>
      </c>
    </row>
    <row r="4" customFormat="false" ht="15.75" hidden="false" customHeight="false" outlineLevel="0" collapsed="false">
      <c r="A4" s="8" t="s">
        <v>0</v>
      </c>
      <c r="B4" s="9"/>
      <c r="C4" s="9"/>
      <c r="D4" s="10" t="s">
        <v>1</v>
      </c>
      <c r="E4" s="9"/>
      <c r="F4" s="9"/>
      <c r="G4" s="9"/>
      <c r="H4" s="9"/>
      <c r="I4" s="9"/>
    </row>
    <row r="5" customFormat="false" ht="6.75" hidden="false" customHeight="true" outlineLevel="0" collapsed="false">
      <c r="A5" s="11"/>
      <c r="B5" s="11"/>
      <c r="C5" s="11"/>
      <c r="D5" s="11"/>
      <c r="E5" s="11"/>
      <c r="F5" s="12"/>
      <c r="G5" s="11"/>
      <c r="H5" s="11"/>
      <c r="I5" s="13"/>
    </row>
    <row r="6" customFormat="false" ht="18.75" hidden="false" customHeight="true" outlineLevel="0" collapsed="false">
      <c r="A6" s="432" t="s">
        <v>2</v>
      </c>
      <c r="B6" s="432"/>
      <c r="C6" s="432"/>
      <c r="D6" s="432"/>
      <c r="E6" s="432"/>
      <c r="F6" s="432"/>
      <c r="G6" s="432"/>
      <c r="H6" s="432"/>
      <c r="I6" s="432"/>
    </row>
    <row r="7" customFormat="false" ht="9" hidden="false" customHeight="true" outlineLevel="0" collapsed="false">
      <c r="A7" s="433" t="s">
        <v>244</v>
      </c>
      <c r="B7" s="434"/>
      <c r="C7" s="434"/>
      <c r="D7" s="434"/>
      <c r="E7" s="434"/>
      <c r="F7" s="434"/>
      <c r="G7" s="434"/>
      <c r="H7" s="434"/>
      <c r="I7" s="434"/>
    </row>
    <row r="8" customFormat="false" ht="17.25" hidden="false" customHeight="true" outlineLevel="0" collapsed="false">
      <c r="A8" s="16" t="s">
        <v>4</v>
      </c>
      <c r="B8" s="17"/>
      <c r="C8" s="18"/>
      <c r="D8" s="18"/>
      <c r="E8" s="19"/>
      <c r="F8" s="20"/>
      <c r="G8" s="21" t="s">
        <v>5</v>
      </c>
      <c r="H8" s="22"/>
      <c r="I8" s="23" t="s">
        <v>6</v>
      </c>
    </row>
    <row r="9" customFormat="false" ht="17.25" hidden="false" customHeight="true" outlineLevel="0" collapsed="false">
      <c r="A9" s="24"/>
      <c r="B9" s="25"/>
      <c r="C9" s="26"/>
      <c r="D9" s="27"/>
      <c r="E9" s="28"/>
      <c r="F9" s="28"/>
      <c r="G9" s="29" t="s">
        <v>7</v>
      </c>
      <c r="H9" s="28"/>
      <c r="I9" s="30" t="s">
        <v>8</v>
      </c>
    </row>
    <row r="10" s="7" customFormat="true" ht="13.5" hidden="false" customHeight="true" outlineLevel="0" collapsed="false">
      <c r="A10" s="31"/>
      <c r="B10" s="31"/>
      <c r="C10" s="31"/>
      <c r="D10" s="31"/>
      <c r="E10" s="31"/>
      <c r="F10" s="31"/>
      <c r="G10" s="31"/>
      <c r="H10" s="31"/>
      <c r="I10" s="31"/>
    </row>
    <row r="11" s="40" customFormat="true" ht="39.75" hidden="false" customHeight="true" outlineLevel="0" collapsed="false">
      <c r="A11" s="435" t="s">
        <v>9</v>
      </c>
      <c r="B11" s="436" t="s">
        <v>10</v>
      </c>
      <c r="C11" s="436" t="s">
        <v>11</v>
      </c>
      <c r="D11" s="436" t="s">
        <v>12</v>
      </c>
      <c r="E11" s="437" t="s">
        <v>13</v>
      </c>
      <c r="F11" s="438" t="s">
        <v>14</v>
      </c>
      <c r="G11" s="439" t="s">
        <v>15</v>
      </c>
      <c r="H11" s="439" t="s">
        <v>16</v>
      </c>
      <c r="I11" s="439" t="s">
        <v>17</v>
      </c>
      <c r="J11" s="37"/>
      <c r="K11" s="37"/>
      <c r="L11" s="37"/>
      <c r="M11" s="37"/>
      <c r="N11" s="37"/>
      <c r="O11" s="37"/>
      <c r="P11" s="37"/>
      <c r="Q11" s="38"/>
      <c r="R11" s="39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</row>
    <row r="12" s="40" customFormat="true" ht="17.25" hidden="false" customHeight="true" outlineLevel="0" collapsed="false">
      <c r="A12" s="41" t="s">
        <v>18</v>
      </c>
      <c r="B12" s="41"/>
      <c r="C12" s="41"/>
      <c r="D12" s="42" t="s">
        <v>19</v>
      </c>
      <c r="E12" s="43"/>
      <c r="F12" s="44"/>
      <c r="G12" s="45"/>
      <c r="H12" s="45"/>
      <c r="I12" s="46" t="n">
        <f aca="false">I13</f>
        <v>0</v>
      </c>
      <c r="J12" s="37"/>
      <c r="K12" s="37"/>
      <c r="L12" s="37"/>
      <c r="M12" s="37"/>
      <c r="N12" s="37"/>
      <c r="O12" s="37"/>
      <c r="P12" s="37"/>
      <c r="Q12" s="38"/>
      <c r="R12" s="39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</row>
    <row r="13" s="40" customFormat="true" ht="31.5" hidden="false" customHeight="true" outlineLevel="0" collapsed="false">
      <c r="A13" s="47" t="s">
        <v>20</v>
      </c>
      <c r="B13" s="48" t="s">
        <v>21</v>
      </c>
      <c r="C13" s="47" t="s">
        <v>22</v>
      </c>
      <c r="D13" s="440" t="s">
        <v>23</v>
      </c>
      <c r="E13" s="50" t="s">
        <v>24</v>
      </c>
      <c r="F13" s="51" t="n">
        <v>2</v>
      </c>
      <c r="G13" s="52"/>
      <c r="H13" s="52" t="n">
        <f aca="false">ROUND(G13*1.2073,2)</f>
        <v>0</v>
      </c>
      <c r="I13" s="53" t="n">
        <f aca="false">F13*H13</f>
        <v>0</v>
      </c>
      <c r="J13" s="37"/>
      <c r="K13" s="37"/>
      <c r="L13" s="37"/>
      <c r="M13" s="37"/>
      <c r="N13" s="37"/>
      <c r="O13" s="37"/>
      <c r="P13" s="37"/>
      <c r="Q13" s="38"/>
      <c r="R13" s="39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</row>
    <row r="14" s="40" customFormat="true" ht="17.25" hidden="false" customHeight="true" outlineLevel="0" collapsed="false">
      <c r="A14" s="54" t="s">
        <v>25</v>
      </c>
      <c r="B14" s="54"/>
      <c r="C14" s="54"/>
      <c r="D14" s="42" t="s">
        <v>26</v>
      </c>
      <c r="E14" s="43"/>
      <c r="F14" s="55"/>
      <c r="G14" s="56"/>
      <c r="H14" s="56"/>
      <c r="I14" s="57" t="n">
        <f aca="false">I15+I16+I17+I18+I19</f>
        <v>0</v>
      </c>
      <c r="J14" s="37"/>
      <c r="K14" s="37"/>
      <c r="L14" s="58"/>
      <c r="M14" s="37"/>
      <c r="N14" s="37"/>
      <c r="O14" s="37"/>
      <c r="P14" s="37"/>
      <c r="Q14" s="38"/>
      <c r="R14" s="39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</row>
    <row r="15" s="40" customFormat="true" ht="30.75" hidden="false" customHeight="true" outlineLevel="0" collapsed="false">
      <c r="A15" s="47" t="s">
        <v>27</v>
      </c>
      <c r="B15" s="48" t="s">
        <v>21</v>
      </c>
      <c r="C15" s="59" t="s">
        <v>28</v>
      </c>
      <c r="D15" s="60" t="s">
        <v>245</v>
      </c>
      <c r="E15" s="50" t="s">
        <v>24</v>
      </c>
      <c r="F15" s="61" t="n">
        <v>335000</v>
      </c>
      <c r="G15" s="62"/>
      <c r="H15" s="52" t="n">
        <f aca="false">ROUND(G15*1.2073,2)</f>
        <v>0</v>
      </c>
      <c r="I15" s="53" t="n">
        <f aca="false">F15*H15</f>
        <v>0</v>
      </c>
      <c r="J15" s="37"/>
      <c r="K15" s="37"/>
      <c r="L15" s="37"/>
      <c r="M15" s="37"/>
      <c r="N15" s="37"/>
      <c r="O15" s="37"/>
      <c r="P15" s="37"/>
      <c r="Q15" s="38"/>
      <c r="R15" s="39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</row>
    <row r="16" s="40" customFormat="true" ht="27.75" hidden="false" customHeight="true" outlineLevel="0" collapsed="false">
      <c r="A16" s="47" t="s">
        <v>30</v>
      </c>
      <c r="B16" s="48" t="s">
        <v>21</v>
      </c>
      <c r="C16" s="47" t="s">
        <v>31</v>
      </c>
      <c r="D16" s="60" t="s">
        <v>32</v>
      </c>
      <c r="E16" s="64" t="s">
        <v>24</v>
      </c>
      <c r="F16" s="61" t="n">
        <f aca="false">F15</f>
        <v>335000</v>
      </c>
      <c r="G16" s="62"/>
      <c r="H16" s="52" t="n">
        <f aca="false">ROUND(G16*1.2073,2)</f>
        <v>0</v>
      </c>
      <c r="I16" s="53" t="n">
        <f aca="false">F16*H16</f>
        <v>0</v>
      </c>
      <c r="J16" s="37"/>
      <c r="K16" s="37"/>
      <c r="L16" s="37"/>
      <c r="M16" s="37"/>
      <c r="N16" s="37"/>
      <c r="O16" s="37"/>
      <c r="P16" s="37"/>
      <c r="Q16" s="38"/>
      <c r="R16" s="39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</row>
    <row r="17" s="40" customFormat="true" ht="38.25" hidden="false" customHeight="true" outlineLevel="0" collapsed="false">
      <c r="A17" s="47" t="s">
        <v>33</v>
      </c>
      <c r="B17" s="48" t="s">
        <v>21</v>
      </c>
      <c r="C17" s="59" t="s">
        <v>34</v>
      </c>
      <c r="D17" s="60" t="s">
        <v>35</v>
      </c>
      <c r="E17" s="64" t="s">
        <v>36</v>
      </c>
      <c r="F17" s="61" t="n">
        <f aca="false">235000*0.02</f>
        <v>4700</v>
      </c>
      <c r="G17" s="62"/>
      <c r="H17" s="52" t="n">
        <f aca="false">ROUND(G17*1.2073,2)</f>
        <v>0</v>
      </c>
      <c r="I17" s="53" t="n">
        <f aca="false">F17*H17</f>
        <v>0</v>
      </c>
      <c r="J17" s="37"/>
      <c r="K17" s="37"/>
      <c r="L17" s="37"/>
      <c r="M17" s="37"/>
      <c r="N17" s="37"/>
      <c r="O17" s="37"/>
      <c r="P17" s="37"/>
      <c r="Q17" s="38"/>
      <c r="R17" s="39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</row>
    <row r="18" s="40" customFormat="true" ht="42" hidden="false" customHeight="true" outlineLevel="0" collapsed="false">
      <c r="A18" s="47" t="s">
        <v>37</v>
      </c>
      <c r="B18" s="48" t="s">
        <v>21</v>
      </c>
      <c r="C18" s="59" t="s">
        <v>34</v>
      </c>
      <c r="D18" s="60" t="s">
        <v>38</v>
      </c>
      <c r="E18" s="64" t="s">
        <v>36</v>
      </c>
      <c r="F18" s="61" t="n">
        <f aca="false">100000*0.03</f>
        <v>3000</v>
      </c>
      <c r="G18" s="62"/>
      <c r="H18" s="52" t="n">
        <f aca="false">ROUND(G18*1.2073,2)</f>
        <v>0</v>
      </c>
      <c r="I18" s="53" t="n">
        <f aca="false">F18*H18</f>
        <v>0</v>
      </c>
      <c r="J18" s="37"/>
      <c r="K18" s="37"/>
      <c r="L18" s="37"/>
      <c r="M18" s="37"/>
      <c r="N18" s="37"/>
      <c r="O18" s="37"/>
      <c r="P18" s="37"/>
      <c r="Q18" s="38"/>
      <c r="R18" s="39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</row>
    <row r="19" s="40" customFormat="true" ht="35.25" hidden="false" customHeight="true" outlineLevel="0" collapsed="false">
      <c r="A19" s="47" t="s">
        <v>39</v>
      </c>
      <c r="B19" s="48" t="s">
        <v>40</v>
      </c>
      <c r="C19" s="65" t="s">
        <v>41</v>
      </c>
      <c r="D19" s="60" t="s">
        <v>42</v>
      </c>
      <c r="E19" s="66" t="s">
        <v>36</v>
      </c>
      <c r="F19" s="61" t="n">
        <v>920</v>
      </c>
      <c r="G19" s="62"/>
      <c r="H19" s="52" t="n">
        <f aca="false">ROUND(G19*1.2073,2)</f>
        <v>0</v>
      </c>
      <c r="I19" s="53" t="n">
        <f aca="false">F19*H19</f>
        <v>0</v>
      </c>
      <c r="J19" s="37"/>
      <c r="K19" s="37"/>
      <c r="L19" s="37"/>
      <c r="M19" s="37"/>
      <c r="N19" s="37"/>
      <c r="O19" s="37"/>
      <c r="P19" s="37"/>
      <c r="Q19" s="38"/>
      <c r="R19" s="39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</row>
    <row r="20" s="40" customFormat="true" ht="16.5" hidden="false" customHeight="true" outlineLevel="0" collapsed="false">
      <c r="A20" s="54" t="s">
        <v>43</v>
      </c>
      <c r="B20" s="54"/>
      <c r="C20" s="54"/>
      <c r="D20" s="42" t="s">
        <v>44</v>
      </c>
      <c r="E20" s="43"/>
      <c r="F20" s="55"/>
      <c r="G20" s="56"/>
      <c r="H20" s="56"/>
      <c r="I20" s="57" t="n">
        <f aca="false">I21+I22</f>
        <v>0</v>
      </c>
      <c r="J20" s="37"/>
      <c r="K20" s="37"/>
      <c r="L20" s="37"/>
      <c r="M20" s="37"/>
      <c r="N20" s="37"/>
      <c r="O20" s="37"/>
      <c r="P20" s="37"/>
      <c r="Q20" s="38"/>
      <c r="R20" s="39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</row>
    <row r="21" s="40" customFormat="true" ht="38.25" hidden="false" customHeight="true" outlineLevel="0" collapsed="false">
      <c r="A21" s="47" t="s">
        <v>45</v>
      </c>
      <c r="B21" s="48" t="s">
        <v>46</v>
      </c>
      <c r="C21" s="59" t="s">
        <v>47</v>
      </c>
      <c r="D21" s="60" t="s">
        <v>48</v>
      </c>
      <c r="E21" s="66" t="s">
        <v>24</v>
      </c>
      <c r="F21" s="61" t="n">
        <v>200</v>
      </c>
      <c r="G21" s="62"/>
      <c r="H21" s="52" t="n">
        <f aca="false">ROUND(G21*1.2073,2)</f>
        <v>0</v>
      </c>
      <c r="I21" s="53" t="n">
        <f aca="false">F21*H21</f>
        <v>0</v>
      </c>
      <c r="J21" s="37"/>
      <c r="K21" s="37"/>
      <c r="L21" s="37"/>
      <c r="M21" s="37"/>
      <c r="N21" s="37"/>
      <c r="O21" s="37"/>
      <c r="P21" s="37"/>
      <c r="Q21" s="38"/>
      <c r="R21" s="39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</row>
    <row r="22" s="40" customFormat="true" ht="29.25" hidden="false" customHeight="true" outlineLevel="0" collapsed="false">
      <c r="A22" s="47" t="s">
        <v>49</v>
      </c>
      <c r="B22" s="48" t="s">
        <v>21</v>
      </c>
      <c r="C22" s="59" t="s">
        <v>50</v>
      </c>
      <c r="D22" s="441" t="s">
        <v>51</v>
      </c>
      <c r="E22" s="66" t="s">
        <v>52</v>
      </c>
      <c r="F22" s="61" t="n">
        <v>100</v>
      </c>
      <c r="G22" s="62"/>
      <c r="H22" s="52" t="n">
        <f aca="false">ROUND(G22*1.2073,2)</f>
        <v>0</v>
      </c>
      <c r="I22" s="53" t="n">
        <f aca="false">F22*H22</f>
        <v>0</v>
      </c>
      <c r="J22" s="37"/>
      <c r="K22" s="37"/>
      <c r="L22" s="37"/>
      <c r="M22" s="37"/>
      <c r="N22" s="37"/>
      <c r="O22" s="37"/>
      <c r="P22" s="37"/>
      <c r="Q22" s="38"/>
      <c r="R22" s="39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</row>
    <row r="23" s="40" customFormat="true" ht="21" hidden="false" customHeight="true" outlineLevel="0" collapsed="false">
      <c r="A23" s="54" t="s">
        <v>53</v>
      </c>
      <c r="B23" s="54"/>
      <c r="C23" s="54"/>
      <c r="D23" s="42" t="s">
        <v>54</v>
      </c>
      <c r="E23" s="43"/>
      <c r="F23" s="55"/>
      <c r="G23" s="56"/>
      <c r="H23" s="56"/>
      <c r="I23" s="57" t="n">
        <f aca="false">I24+I25+I26</f>
        <v>0</v>
      </c>
      <c r="J23" s="37"/>
      <c r="K23" s="37"/>
      <c r="L23" s="37"/>
      <c r="M23" s="37"/>
      <c r="N23" s="37"/>
      <c r="O23" s="37"/>
      <c r="P23" s="37"/>
      <c r="Q23" s="38"/>
      <c r="R23" s="39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</row>
    <row r="24" s="40" customFormat="true" ht="39" hidden="false" customHeight="true" outlineLevel="0" collapsed="false">
      <c r="A24" s="47" t="s">
        <v>55</v>
      </c>
      <c r="B24" s="68" t="s">
        <v>46</v>
      </c>
      <c r="C24" s="69" t="s">
        <v>56</v>
      </c>
      <c r="D24" s="70" t="s">
        <v>57</v>
      </c>
      <c r="E24" s="71" t="s">
        <v>24</v>
      </c>
      <c r="F24" s="61" t="n">
        <v>110</v>
      </c>
      <c r="G24" s="62"/>
      <c r="H24" s="52" t="n">
        <f aca="false">ROUND(G24*1.2073,2)</f>
        <v>0</v>
      </c>
      <c r="I24" s="53" t="n">
        <f aca="false">F24*H24</f>
        <v>0</v>
      </c>
      <c r="J24" s="37"/>
      <c r="K24" s="37"/>
      <c r="L24" s="37"/>
      <c r="M24" s="37"/>
      <c r="N24" s="37"/>
      <c r="O24" s="37"/>
      <c r="P24" s="37"/>
      <c r="Q24" s="38"/>
      <c r="R24" s="39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</row>
    <row r="25" s="40" customFormat="true" ht="44.25" hidden="false" customHeight="true" outlineLevel="0" collapsed="false">
      <c r="A25" s="47" t="s">
        <v>58</v>
      </c>
      <c r="B25" s="48" t="s">
        <v>46</v>
      </c>
      <c r="C25" s="59" t="s">
        <v>59</v>
      </c>
      <c r="D25" s="72" t="s">
        <v>60</v>
      </c>
      <c r="E25" s="73" t="s">
        <v>24</v>
      </c>
      <c r="F25" s="61" t="n">
        <v>23.81</v>
      </c>
      <c r="G25" s="62"/>
      <c r="H25" s="52" t="n">
        <f aca="false">ROUND(G25*1.2073,2)</f>
        <v>0</v>
      </c>
      <c r="I25" s="53" t="n">
        <f aca="false">F25*H25</f>
        <v>0</v>
      </c>
      <c r="J25" s="37"/>
      <c r="K25" s="37"/>
      <c r="L25" s="37"/>
      <c r="M25" s="37"/>
      <c r="N25" s="37"/>
      <c r="O25" s="37"/>
      <c r="P25" s="37"/>
      <c r="Q25" s="38"/>
      <c r="R25" s="39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</row>
    <row r="26" s="40" customFormat="true" ht="36" hidden="false" customHeight="true" outlineLevel="0" collapsed="false">
      <c r="A26" s="47" t="s">
        <v>61</v>
      </c>
      <c r="B26" s="74" t="s">
        <v>46</v>
      </c>
      <c r="C26" s="75" t="s">
        <v>62</v>
      </c>
      <c r="D26" s="76" t="s">
        <v>63</v>
      </c>
      <c r="E26" s="73" t="s">
        <v>52</v>
      </c>
      <c r="F26" s="61" t="n">
        <v>120</v>
      </c>
      <c r="G26" s="62"/>
      <c r="H26" s="52" t="n">
        <f aca="false">ROUND(G26*1.2073,2)</f>
        <v>0</v>
      </c>
      <c r="I26" s="53" t="n">
        <f aca="false">F26*H26</f>
        <v>0</v>
      </c>
      <c r="J26" s="37"/>
      <c r="K26" s="37"/>
      <c r="L26" s="37"/>
      <c r="M26" s="37"/>
      <c r="N26" s="37"/>
      <c r="O26" s="37"/>
      <c r="P26" s="37"/>
      <c r="Q26" s="38"/>
      <c r="R26" s="39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</row>
    <row r="27" s="40" customFormat="true" ht="21.75" hidden="false" customHeight="true" outlineLevel="0" collapsed="false">
      <c r="A27" s="80"/>
      <c r="B27" s="80"/>
      <c r="C27" s="80"/>
      <c r="D27" s="82" t="s">
        <v>64</v>
      </c>
      <c r="E27" s="80"/>
      <c r="F27" s="80"/>
      <c r="G27" s="81"/>
      <c r="H27" s="82"/>
      <c r="I27" s="83" t="n">
        <f aca="false">I12+I14+I20+I23</f>
        <v>0</v>
      </c>
      <c r="J27" s="37"/>
      <c r="K27" s="37"/>
      <c r="L27" s="37"/>
      <c r="M27" s="37"/>
      <c r="N27" s="37"/>
      <c r="O27" s="37"/>
      <c r="P27" s="37"/>
      <c r="Q27" s="38"/>
      <c r="R27" s="39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</row>
    <row r="28" s="40" customFormat="true" ht="12" hidden="false" customHeight="true" outlineLevel="0" collapsed="false">
      <c r="A28" s="84"/>
      <c r="B28" s="84"/>
      <c r="C28" s="84"/>
      <c r="D28" s="85"/>
      <c r="E28" s="86"/>
      <c r="F28" s="87"/>
      <c r="G28" s="88"/>
      <c r="H28" s="88"/>
      <c r="I28" s="89"/>
      <c r="J28" s="37"/>
      <c r="K28" s="37"/>
      <c r="L28" s="37"/>
      <c r="M28" s="37"/>
      <c r="N28" s="37"/>
      <c r="O28" s="37"/>
      <c r="P28" s="37"/>
      <c r="Q28" s="38"/>
      <c r="R28" s="39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</row>
    <row r="29" s="40" customFormat="true" ht="12" hidden="false" customHeight="true" outlineLevel="0" collapsed="false">
      <c r="A29" s="84"/>
      <c r="B29" s="84"/>
      <c r="C29" s="84"/>
      <c r="D29" s="85"/>
      <c r="E29" s="86"/>
      <c r="F29" s="87"/>
      <c r="G29" s="88"/>
      <c r="H29" s="88"/>
      <c r="I29" s="89"/>
      <c r="J29" s="37"/>
      <c r="K29" s="37"/>
      <c r="L29" s="37"/>
      <c r="M29" s="37"/>
      <c r="N29" s="37"/>
      <c r="O29" s="37"/>
      <c r="P29" s="37"/>
      <c r="Q29" s="38"/>
      <c r="R29" s="39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</row>
    <row r="30" s="40" customFormat="true" ht="12.75" hidden="false" customHeight="true" outlineLevel="0" collapsed="false">
      <c r="A30" s="84"/>
      <c r="B30" s="84"/>
      <c r="C30" s="84"/>
      <c r="D30" s="85"/>
      <c r="E30" s="86"/>
      <c r="F30" s="87"/>
      <c r="G30" s="88"/>
      <c r="H30" s="88"/>
      <c r="I30" s="89"/>
      <c r="J30" s="37"/>
      <c r="K30" s="37"/>
      <c r="L30" s="37"/>
      <c r="M30" s="37"/>
      <c r="N30" s="37"/>
      <c r="O30" s="37"/>
      <c r="P30" s="37"/>
      <c r="Q30" s="38"/>
      <c r="R30" s="39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</row>
    <row r="31" s="40" customFormat="true" ht="20.25" hidden="false" customHeight="true" outlineLevel="0" collapsed="false">
      <c r="A31" s="84"/>
      <c r="B31" s="84" t="s">
        <v>246</v>
      </c>
      <c r="C31" s="84"/>
      <c r="D31" s="90"/>
      <c r="E31" s="91"/>
      <c r="F31" s="92"/>
      <c r="G31" s="93"/>
      <c r="H31" s="93"/>
      <c r="I31" s="89"/>
      <c r="J31" s="37"/>
      <c r="K31" s="37"/>
      <c r="L31" s="37"/>
      <c r="M31" s="37"/>
      <c r="N31" s="37"/>
      <c r="O31" s="37"/>
      <c r="P31" s="37"/>
      <c r="Q31" s="38"/>
      <c r="R31" s="39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</row>
    <row r="32" s="40" customFormat="true" ht="12" hidden="false" customHeight="true" outlineLevel="0" collapsed="false">
      <c r="A32" s="84"/>
      <c r="B32" s="84"/>
      <c r="C32" s="84"/>
      <c r="D32" s="90"/>
      <c r="E32" s="442"/>
      <c r="F32" s="443"/>
      <c r="G32" s="444"/>
      <c r="H32" s="93"/>
      <c r="I32" s="89"/>
      <c r="J32" s="37"/>
      <c r="K32" s="37"/>
      <c r="L32" s="37"/>
      <c r="M32" s="37"/>
      <c r="N32" s="37"/>
      <c r="O32" s="37"/>
      <c r="P32" s="37"/>
      <c r="Q32" s="38"/>
      <c r="R32" s="39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</row>
    <row r="33" customFormat="false" ht="16.5" hidden="false" customHeight="true" outlineLevel="0" collapsed="false">
      <c r="A33" s="94"/>
      <c r="B33" s="91"/>
      <c r="C33" s="95"/>
      <c r="D33" s="96"/>
      <c r="E33" s="97" t="s">
        <v>247</v>
      </c>
      <c r="F33" s="93"/>
      <c r="G33" s="93"/>
      <c r="H33" s="93"/>
      <c r="I33" s="98"/>
    </row>
    <row r="34" customFormat="false" ht="16.5" hidden="false" customHeight="true" outlineLevel="0" collapsed="false"/>
    <row r="35" customFormat="false" ht="16.5" hidden="false" customHeight="true" outlineLevel="0" collapsed="false"/>
    <row r="36" customFormat="false" ht="16.5" hidden="false" customHeight="true" outlineLevel="0" collapsed="false"/>
    <row r="37" customFormat="false" ht="16.5" hidden="false" customHeight="true" outlineLevel="0" collapsed="false"/>
  </sheetData>
  <mergeCells count="2">
    <mergeCell ref="A6:I6"/>
    <mergeCell ref="A10:I10"/>
  </mergeCells>
  <printOptions headings="false" gridLines="false" gridLinesSet="true" horizontalCentered="false" verticalCentered="false"/>
  <pageMargins left="0.511805555555555" right="0.511805555555555" top="0.590277777777778" bottom="0.590277777777778" header="0.511805555555555" footer="0.511805555555555"/>
  <pageSetup paperSize="9" scale="85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AG2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B11" activeCellId="0" sqref="B11"/>
    </sheetView>
  </sheetViews>
  <sheetFormatPr defaultRowHeight="15.75" zeroHeight="false" outlineLevelRow="0" outlineLevelCol="0"/>
  <cols>
    <col collapsed="false" customWidth="true" hidden="false" outlineLevel="0" max="1" min="1" style="136" width="4.43"/>
    <col collapsed="false" customWidth="true" hidden="false" outlineLevel="0" max="2" min="2" style="137" width="24.29"/>
    <col collapsed="false" customWidth="false" hidden="true" outlineLevel="0" max="3" min="3" style="138" width="11.52"/>
    <col collapsed="false" customWidth="true" hidden="false" outlineLevel="0" max="11" min="4" style="138" width="13.29"/>
    <col collapsed="false" customWidth="true" hidden="false" outlineLevel="0" max="12" min="12" style="139" width="13.29"/>
    <col collapsed="false" customWidth="true" hidden="false" outlineLevel="0" max="1025" min="13" style="136" width="22.43"/>
  </cols>
  <sheetData>
    <row r="2" customFormat="false" ht="15.75" hidden="false" customHeight="false" outlineLevel="0" collapsed="false">
      <c r="D2" s="138" t="s">
        <v>243</v>
      </c>
    </row>
    <row r="4" customFormat="false" ht="15.75" hidden="false" customHeight="true" outlineLevel="0" collapsed="false">
      <c r="A4" s="143" t="s">
        <v>115</v>
      </c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</row>
    <row r="6" s="7" customFormat="true" ht="18.75" hidden="false" customHeight="true" outlineLevel="0" collapsed="false">
      <c r="A6" s="144" t="s">
        <v>2</v>
      </c>
      <c r="B6" s="144"/>
      <c r="C6" s="144"/>
      <c r="D6" s="144"/>
      <c r="E6" s="144"/>
      <c r="F6" s="144"/>
      <c r="G6" s="144"/>
      <c r="H6" s="144"/>
      <c r="I6" s="144"/>
      <c r="J6" s="144"/>
      <c r="K6" s="144"/>
      <c r="L6" s="144"/>
      <c r="M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</row>
    <row r="7" s="7" customFormat="true" ht="17.25" hidden="false" customHeight="true" outlineLevel="0" collapsed="false">
      <c r="A7" s="145" t="s">
        <v>3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</row>
    <row r="8" customFormat="false" ht="16.5" hidden="false" customHeight="false" outlineLevel="0" collapsed="false">
      <c r="A8" s="146"/>
      <c r="B8" s="146"/>
      <c r="C8" s="146"/>
      <c r="D8" s="146"/>
      <c r="E8" s="146"/>
      <c r="F8" s="146"/>
      <c r="G8" s="146"/>
      <c r="H8" s="146"/>
      <c r="I8" s="146"/>
      <c r="J8" s="146"/>
      <c r="K8" s="146"/>
      <c r="L8" s="146"/>
    </row>
    <row r="9" customFormat="false" ht="12" hidden="false" customHeight="true" outlineLevel="0" collapsed="false">
      <c r="A9" s="147"/>
      <c r="B9" s="148" t="s">
        <v>116</v>
      </c>
      <c r="C9" s="149" t="s">
        <v>117</v>
      </c>
      <c r="D9" s="150" t="s">
        <v>118</v>
      </c>
      <c r="E9" s="151" t="s">
        <v>119</v>
      </c>
      <c r="F9" s="151" t="s">
        <v>120</v>
      </c>
      <c r="G9" s="152" t="s">
        <v>121</v>
      </c>
      <c r="H9" s="150" t="s">
        <v>122</v>
      </c>
      <c r="I9" s="151" t="s">
        <v>123</v>
      </c>
      <c r="J9" s="151" t="s">
        <v>124</v>
      </c>
      <c r="K9" s="152" t="s">
        <v>125</v>
      </c>
      <c r="L9" s="153" t="s">
        <v>126</v>
      </c>
    </row>
    <row r="10" customFormat="false" ht="12" hidden="false" customHeight="true" outlineLevel="0" collapsed="false">
      <c r="A10" s="154" t="s">
        <v>127</v>
      </c>
      <c r="B10" s="155"/>
      <c r="C10" s="156" t="s">
        <v>128</v>
      </c>
      <c r="D10" s="157" t="s">
        <v>129</v>
      </c>
      <c r="E10" s="158" t="n">
        <v>60</v>
      </c>
      <c r="F10" s="158" t="n">
        <v>90</v>
      </c>
      <c r="G10" s="159" t="n">
        <v>120</v>
      </c>
      <c r="H10" s="157" t="n">
        <v>180</v>
      </c>
      <c r="I10" s="158" t="n">
        <v>210</v>
      </c>
      <c r="J10" s="158" t="n">
        <v>240</v>
      </c>
      <c r="K10" s="159" t="n">
        <v>270</v>
      </c>
      <c r="L10" s="153"/>
    </row>
    <row r="11" customFormat="false" ht="15" hidden="false" customHeight="true" outlineLevel="0" collapsed="false">
      <c r="A11" s="160" t="s">
        <v>130</v>
      </c>
      <c r="B11" s="445" t="s">
        <v>19</v>
      </c>
      <c r="C11" s="162"/>
      <c r="D11" s="163"/>
      <c r="E11" s="164"/>
      <c r="F11" s="164"/>
      <c r="G11" s="165"/>
      <c r="H11" s="163"/>
      <c r="I11" s="164"/>
      <c r="J11" s="164"/>
      <c r="K11" s="165"/>
      <c r="L11" s="166" t="n">
        <f aca="false">D11+E11+F11+G11+H11+I11+J11+K11</f>
        <v>0</v>
      </c>
    </row>
    <row r="12" s="139" customFormat="true" ht="15" hidden="false" customHeight="true" outlineLevel="0" collapsed="false">
      <c r="A12" s="167"/>
      <c r="B12" s="445"/>
      <c r="C12" s="168"/>
      <c r="D12" s="169"/>
      <c r="E12" s="170"/>
      <c r="F12" s="170"/>
      <c r="G12" s="171"/>
      <c r="H12" s="169"/>
      <c r="I12" s="170"/>
      <c r="J12" s="170"/>
      <c r="K12" s="171"/>
      <c r="L12" s="172"/>
    </row>
    <row r="13" s="139" customFormat="true" ht="15" hidden="false" customHeight="true" outlineLevel="0" collapsed="false">
      <c r="A13" s="160" t="s">
        <v>131</v>
      </c>
      <c r="B13" s="445" t="s">
        <v>26</v>
      </c>
      <c r="C13" s="162"/>
      <c r="D13" s="163"/>
      <c r="E13" s="164"/>
      <c r="F13" s="164"/>
      <c r="G13" s="165"/>
      <c r="H13" s="163"/>
      <c r="I13" s="164"/>
      <c r="J13" s="164"/>
      <c r="K13" s="165"/>
      <c r="L13" s="173" t="n">
        <f aca="false">D13+E13+F13+G13+H13+I13+J13+K13</f>
        <v>0</v>
      </c>
    </row>
    <row r="14" customFormat="false" ht="15" hidden="false" customHeight="true" outlineLevel="0" collapsed="false">
      <c r="A14" s="167"/>
      <c r="B14" s="445"/>
      <c r="C14" s="168"/>
      <c r="D14" s="169"/>
      <c r="E14" s="170"/>
      <c r="F14" s="170"/>
      <c r="G14" s="171"/>
      <c r="H14" s="169"/>
      <c r="I14" s="170"/>
      <c r="J14" s="170"/>
      <c r="K14" s="171"/>
      <c r="L14" s="172"/>
      <c r="M14" s="174"/>
    </row>
    <row r="15" customFormat="false" ht="15" hidden="false" customHeight="true" outlineLevel="0" collapsed="false">
      <c r="A15" s="160"/>
      <c r="B15" s="445" t="s">
        <v>44</v>
      </c>
      <c r="C15" s="162"/>
      <c r="D15" s="163"/>
      <c r="E15" s="164"/>
      <c r="F15" s="164"/>
      <c r="G15" s="165"/>
      <c r="H15" s="163"/>
      <c r="I15" s="164"/>
      <c r="J15" s="164"/>
      <c r="K15" s="165"/>
      <c r="L15" s="173"/>
    </row>
    <row r="16" customFormat="false" ht="15" hidden="false" customHeight="true" outlineLevel="0" collapsed="false">
      <c r="A16" s="167" t="s">
        <v>132</v>
      </c>
      <c r="B16" s="445"/>
      <c r="C16" s="168"/>
      <c r="D16" s="169"/>
      <c r="E16" s="170"/>
      <c r="F16" s="170"/>
      <c r="G16" s="171"/>
      <c r="H16" s="169"/>
      <c r="I16" s="170"/>
      <c r="J16" s="170"/>
      <c r="K16" s="171"/>
      <c r="L16" s="175"/>
    </row>
    <row r="17" customFormat="false" ht="15" hidden="false" customHeight="true" outlineLevel="0" collapsed="false">
      <c r="A17" s="160"/>
      <c r="B17" s="445" t="s">
        <v>54</v>
      </c>
      <c r="C17" s="176"/>
      <c r="D17" s="163"/>
      <c r="E17" s="164"/>
      <c r="F17" s="164"/>
      <c r="G17" s="165"/>
      <c r="H17" s="163"/>
      <c r="I17" s="164"/>
      <c r="J17" s="164"/>
      <c r="K17" s="165"/>
      <c r="L17" s="166"/>
    </row>
    <row r="18" customFormat="false" ht="15" hidden="false" customHeight="true" outlineLevel="0" collapsed="false">
      <c r="A18" s="167" t="s">
        <v>133</v>
      </c>
      <c r="B18" s="445"/>
      <c r="C18" s="168"/>
      <c r="D18" s="169"/>
      <c r="E18" s="170"/>
      <c r="F18" s="170"/>
      <c r="G18" s="171"/>
      <c r="H18" s="169"/>
      <c r="I18" s="170"/>
      <c r="J18" s="170"/>
      <c r="K18" s="171"/>
      <c r="L18" s="175"/>
    </row>
    <row r="19" s="139" customFormat="true" ht="12" hidden="false" customHeight="true" outlineLevel="0" collapsed="false">
      <c r="A19" s="167"/>
      <c r="B19" s="177"/>
      <c r="C19" s="168"/>
      <c r="D19" s="169"/>
      <c r="E19" s="170"/>
      <c r="F19" s="170"/>
      <c r="G19" s="171"/>
      <c r="H19" s="169"/>
      <c r="I19" s="170"/>
      <c r="J19" s="170"/>
      <c r="K19" s="171"/>
      <c r="L19" s="178"/>
    </row>
    <row r="20" customFormat="false" ht="20.1" hidden="false" customHeight="true" outlineLevel="0" collapsed="false">
      <c r="A20" s="179"/>
      <c r="B20" s="179"/>
      <c r="C20" s="180" t="e">
        <f aca="false">C12+C14+#REF!+C16+C18+#REF!+#REF!+#REF!+#REF!+#REF!+#REF!+#REF!+C19</f>
        <v>#REF!</v>
      </c>
      <c r="D20" s="181" t="n">
        <f aca="false">D12+D14+D16+D18</f>
        <v>0</v>
      </c>
      <c r="E20" s="182" t="n">
        <f aca="false">E12++E14+E16+E18</f>
        <v>0</v>
      </c>
      <c r="F20" s="182" t="n">
        <f aca="false">F12+F14+F16+F18</f>
        <v>0</v>
      </c>
      <c r="G20" s="183" t="n">
        <f aca="false">G12+G14+G16+G18</f>
        <v>0</v>
      </c>
      <c r="H20" s="181" t="n">
        <f aca="false">H12+H14+H16+H18</f>
        <v>0</v>
      </c>
      <c r="I20" s="182" t="n">
        <f aca="false">I12+I14+I16+I18</f>
        <v>0</v>
      </c>
      <c r="J20" s="182" t="n">
        <f aca="false">J12+J14+J16+J18</f>
        <v>0</v>
      </c>
      <c r="K20" s="183" t="n">
        <f aca="false">K12+K14+K16+K18</f>
        <v>0</v>
      </c>
      <c r="L20" s="184" t="n">
        <f aca="false">L12+L14+L16+L18</f>
        <v>0</v>
      </c>
      <c r="M20" s="185"/>
    </row>
    <row r="21" customFormat="false" ht="27.75" hidden="false" customHeight="true" outlineLevel="0" collapsed="false">
      <c r="A21" s="186" t="s">
        <v>134</v>
      </c>
      <c r="B21" s="186"/>
      <c r="C21" s="187"/>
      <c r="D21" s="188" t="n">
        <f aca="false">D20</f>
        <v>0</v>
      </c>
      <c r="E21" s="189" t="n">
        <f aca="false">D21+E20</f>
        <v>0</v>
      </c>
      <c r="F21" s="189" t="n">
        <f aca="false">E21+F20</f>
        <v>0</v>
      </c>
      <c r="G21" s="190" t="n">
        <f aca="false">F21+G20</f>
        <v>0</v>
      </c>
      <c r="H21" s="188" t="n">
        <f aca="false">G21+H20</f>
        <v>0</v>
      </c>
      <c r="I21" s="189" t="n">
        <f aca="false">H21+I20</f>
        <v>0</v>
      </c>
      <c r="J21" s="189" t="n">
        <f aca="false">I21+J20</f>
        <v>0</v>
      </c>
      <c r="K21" s="190" t="n">
        <f aca="false">J21+K20</f>
        <v>0</v>
      </c>
      <c r="L21" s="191"/>
    </row>
    <row r="22" customFormat="false" ht="12" hidden="false" customHeight="true" outlineLevel="0" collapsed="false">
      <c r="A22" s="192"/>
      <c r="B22" s="192"/>
      <c r="C22" s="193"/>
      <c r="D22" s="193"/>
      <c r="E22" s="193"/>
      <c r="F22" s="193"/>
      <c r="G22" s="193"/>
      <c r="H22" s="193"/>
      <c r="I22" s="193"/>
      <c r="J22" s="193"/>
      <c r="K22" s="193"/>
      <c r="L22" s="193"/>
    </row>
    <row r="23" customFormat="false" ht="12" hidden="false" customHeight="true" outlineLevel="0" collapsed="false">
      <c r="A23" s="192"/>
      <c r="B23" s="192"/>
      <c r="C23" s="193"/>
      <c r="D23" s="193"/>
      <c r="E23" s="193"/>
      <c r="F23" s="193"/>
      <c r="G23" s="193"/>
      <c r="H23" s="193"/>
      <c r="I23" s="193"/>
      <c r="J23" s="193"/>
      <c r="K23" s="193"/>
      <c r="L23" s="193"/>
    </row>
    <row r="24" customFormat="false" ht="12" hidden="false" customHeight="true" outlineLevel="0" collapsed="false">
      <c r="A24" s="192"/>
      <c r="B24" s="192"/>
      <c r="C24" s="193"/>
      <c r="D24" s="193"/>
      <c r="E24" s="193"/>
      <c r="F24" s="193"/>
      <c r="G24" s="193"/>
      <c r="H24" s="193"/>
      <c r="I24" s="193"/>
      <c r="J24" s="193"/>
      <c r="K24" s="193"/>
      <c r="L24" s="193"/>
    </row>
    <row r="25" customFormat="false" ht="14.25" hidden="false" customHeight="true" outlineLevel="0" collapsed="false">
      <c r="A25" s="192"/>
      <c r="B25" s="194" t="s">
        <v>246</v>
      </c>
      <c r="C25" s="194"/>
      <c r="D25" s="194"/>
      <c r="E25" s="194"/>
      <c r="F25" s="193"/>
      <c r="G25" s="193"/>
      <c r="H25" s="193"/>
      <c r="I25" s="193"/>
      <c r="J25" s="193"/>
      <c r="K25" s="193"/>
      <c r="L25" s="193"/>
    </row>
    <row r="26" customFormat="false" ht="12" hidden="false" customHeight="true" outlineLevel="0" collapsed="false">
      <c r="A26" s="192"/>
      <c r="B26" s="195"/>
      <c r="C26" s="196"/>
      <c r="D26" s="196"/>
      <c r="E26" s="196"/>
      <c r="F26" s="193"/>
      <c r="G26" s="196"/>
      <c r="H26" s="446"/>
      <c r="I26" s="447"/>
      <c r="J26" s="196"/>
      <c r="K26" s="193"/>
      <c r="L26" s="193"/>
    </row>
    <row r="27" customFormat="false" ht="12" hidden="false" customHeight="true" outlineLevel="0" collapsed="false">
      <c r="A27" s="192"/>
      <c r="B27" s="195"/>
      <c r="C27" s="196"/>
      <c r="D27" s="196"/>
      <c r="E27" s="196"/>
      <c r="F27" s="193"/>
      <c r="G27" s="96" t="s">
        <v>248</v>
      </c>
      <c r="H27" s="96"/>
      <c r="I27" s="96"/>
      <c r="J27" s="96"/>
      <c r="K27" s="193"/>
      <c r="L27" s="193"/>
    </row>
    <row r="28" customFormat="false" ht="12" hidden="false" customHeight="true" outlineLevel="0" collapsed="false"/>
    <row r="29" customFormat="false" ht="12" hidden="false" customHeight="true" outlineLevel="0" collapsed="false"/>
    <row r="30" customFormat="false" ht="12" hidden="false" customHeight="true" outlineLevel="0" collapsed="false"/>
    <row r="31" customFormat="false" ht="12" hidden="false" customHeight="true" outlineLevel="0" collapsed="false"/>
  </sheetData>
  <mergeCells count="13">
    <mergeCell ref="A4:L4"/>
    <mergeCell ref="A6:L6"/>
    <mergeCell ref="A7:L7"/>
    <mergeCell ref="A8:L8"/>
    <mergeCell ref="L9:L10"/>
    <mergeCell ref="B11:B12"/>
    <mergeCell ref="B13:B14"/>
    <mergeCell ref="B15:B16"/>
    <mergeCell ref="B17:B18"/>
    <mergeCell ref="A20:B20"/>
    <mergeCell ref="A21:B21"/>
    <mergeCell ref="B25:E25"/>
    <mergeCell ref="G27:J27"/>
  </mergeCells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9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LibreOffice/6.1.0.3$Windows_X86_64 LibreOffice_project/efb621ed25068d70781dc026f7e9c5187a4decd1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2013-11-05T10:31:33Z</dcterms:created>
  <dc:creator>ATO</dc:creator>
  <dc:description/>
  <dc:language>pt-BR</dc:language>
  <cp:lastModifiedBy/>
  <cp:lastPrinted>2019-07-22T11:58:12Z</cp:lastPrinted>
  <dcterms:modified xsi:type="dcterms:W3CDTF">2019-08-01T16:19:16Z</dcterms:modified>
  <cp:revision>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