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png" ContentType="image/png"/>
  <Default Extension="jpeg" ContentType="image/jpeg"/>
  <Override PartName="/_rels/.rels" ContentType="application/vnd.openxmlformats-package.relationship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worksheets/_rels/sheet1.xml.rels" ContentType="application/vnd.openxmlformats-package.relationship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media/image9.png" ContentType="image/png"/>
  <Override PartName="/xl/media/image1.png" ContentType="image/png"/>
  <Override PartName="/xl/media/image2.png" ContentType="image/png"/>
  <Override PartName="/xl/media/image3.png" ContentType="image/png"/>
  <Override PartName="/xl/media/image4.png" ContentType="image/png"/>
  <Override PartName="/xl/media/image5.png" ContentType="image/png"/>
  <Override PartName="/xl/media/image6.png" ContentType="image/png"/>
  <Override PartName="/xl/media/image7.png" ContentType="image/png"/>
  <Override PartName="/xl/media/image8.png" ContentType="image/png"/>
  <Override PartName="/xl/media/image10.png" ContentType="image/png"/>
  <Override PartName="/xl/media/image11.png" ContentType="image/png"/>
  <Override PartName="/xl/media/image12.png" ContentType="image/png"/>
  <Override PartName="/xl/media/image13.png" ContentType="image/png"/>
  <Override PartName="/xl/media/image14.png" ContentType="image/png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_rels/drawing1.xml.rels" ContentType="application/vnd.openxmlformats-package.relationships+xml"/>
  <Override PartName="/xl/_rels/workbook.xml.rels" ContentType="application/vnd.openxmlformats-package.relationships+xml"/>
</Types>
</file>

<file path=_rels/.rels><?xml version="1.0" encoding="UTF-8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Relationship Id="rId4" Type="http://schemas.openxmlformats.org/officeDocument/2006/relationships/custom-properties" Target="docProps/custom.xml"/>
</Relationships>
</file>

<file path=xl/workbook.xml><?xml version="1.0" encoding="utf-8"?>
<workbook xmlns="http://schemas.openxmlformats.org/spreadsheetml/2006/main" xmlns:r="http://schemas.openxmlformats.org/officeDocument/2006/relationships">
  <fileVersion appName="Calc"/>
  <workbookPr backupFile="false" showObjects="all" date1904="false"/>
  <workbookProtection/>
  <bookViews>
    <workbookView showHorizontalScroll="true" showVerticalScroll="true" showSheetTabs="true" xWindow="0" yWindow="0" windowWidth="16384" windowHeight="8192" tabRatio="500" firstSheet="0" activeTab="0"/>
  </bookViews>
  <sheets>
    <sheet name="Geral" sheetId="1" state="visible" r:id="rId2"/>
  </sheets>
  <definedNames>
    <definedName function="false" hidden="false" localSheetId="0" name="_xlnm.Print_Area" vbProcedure="false">Geral!$A$1:$I$273</definedName>
  </definedNames>
  <calcPr iterateCount="100" refMode="A1" iterate="false" iterateDelta="0.0001"/>
  <extLst>
    <ext xmlns:loext="http://schemas.libreoffice.org/" uri="{7626C862-2A13-11E5-B345-FEFF819CDC9F}">
      <loext:extCalcPr stringRefSyntax="ExcelA1"/>
    </ext>
  </extLst>
</workbook>
</file>

<file path=xl/sharedStrings.xml><?xml version="1.0" encoding="utf-8"?>
<sst xmlns="http://schemas.openxmlformats.org/spreadsheetml/2006/main" count="628" uniqueCount="251">
  <si>
    <t xml:space="preserve">Planilha quantitativa com especificação técnica de materiais para instalação elétrica predial-R04</t>
  </si>
  <si>
    <t xml:space="preserve">Obra: Reforma do Paço municipal de Paraguaçu Paulista</t>
  </si>
  <si>
    <t xml:space="preserve">Data: 09/09/2019</t>
  </si>
  <si>
    <t xml:space="preserve">NBR  5410 / NR 10</t>
  </si>
  <si>
    <t xml:space="preserve">Data da revisão: 25/09/19</t>
  </si>
  <si>
    <t xml:space="preserve">Lote 1</t>
  </si>
  <si>
    <t xml:space="preserve">CABO DE COBRE, FLEXIVEL, CLASSE 4 OU 5, ISOLACAO EM PVC/A, ANTICHAMA BWF-B, COBERTURA PVC-ST1, ANTICHAMA BWF-B, 1 CONDUTOR, 0,6/1 KV, SECAO NOMINAL 1,5 MM2) NBR 7286</t>
  </si>
  <si>
    <t xml:space="preserve">Cotação</t>
  </si>
  <si>
    <t xml:space="preserve">Item</t>
  </si>
  <si>
    <t xml:space="preserve">Discriminação</t>
  </si>
  <si>
    <t xml:space="preserve">marca</t>
  </si>
  <si>
    <t xml:space="preserve">Unidade</t>
  </si>
  <si>
    <t xml:space="preserve">Q proj</t>
  </si>
  <si>
    <t xml:space="preserve">Quantidade</t>
  </si>
  <si>
    <t xml:space="preserve">Imagem</t>
  </si>
  <si>
    <t xml:space="preserve">Preço unit.</t>
  </si>
  <si>
    <t xml:space="preserve">Soma</t>
  </si>
  <si>
    <t xml:space="preserve">1,5 mm² azul</t>
  </si>
  <si>
    <t xml:space="preserve">m</t>
  </si>
  <si>
    <t xml:space="preserve">1,5 mm² preto</t>
  </si>
  <si>
    <t xml:space="preserve">1,5 mm² amarelo</t>
  </si>
  <si>
    <t xml:space="preserve">2,5 mm² azul</t>
  </si>
  <si>
    <t xml:space="preserve">2,5 mm² preto</t>
  </si>
  <si>
    <t xml:space="preserve">2,5 mm² amarelo</t>
  </si>
  <si>
    <t xml:space="preserve">4 mm² preto</t>
  </si>
  <si>
    <t xml:space="preserve">6 mm² preto</t>
  </si>
  <si>
    <t xml:space="preserve">10 mm² preto</t>
  </si>
  <si>
    <t xml:space="preserve">16 mm² preto (+alimentação Bomba)</t>
  </si>
  <si>
    <t xml:space="preserve">16 mm² azul (bomba)</t>
  </si>
  <si>
    <t xml:space="preserve">25 mm² preto</t>
  </si>
  <si>
    <t xml:space="preserve">35mm² preto</t>
  </si>
  <si>
    <t xml:space="preserve">35 mm² azul</t>
  </si>
  <si>
    <t xml:space="preserve">50 mm² azul</t>
  </si>
  <si>
    <t xml:space="preserve">50 mm² preto</t>
  </si>
  <si>
    <t xml:space="preserve">70 mm² preto</t>
  </si>
  <si>
    <t xml:space="preserve">95 mm²preto</t>
  </si>
  <si>
    <t xml:space="preserve">95 mm² azul</t>
  </si>
  <si>
    <t xml:space="preserve">185 mm² preto</t>
  </si>
  <si>
    <t xml:space="preserve">Total</t>
  </si>
  <si>
    <t xml:space="preserve">Lote 2</t>
  </si>
  <si>
    <t xml:space="preserve">CABO DE COBRE, FLEXIVEL, CLASSE 4 OU 5, ISOLACAO EM PVC/A, ANTICHAMA BWF-B, 1 CONDUTOR, 450/750 V - NBR NM 247-3</t>
  </si>
  <si>
    <t xml:space="preserve">10 mm² verde (+ bomba)</t>
  </si>
  <si>
    <t xml:space="preserve">2,5 mm² verde</t>
  </si>
  <si>
    <t xml:space="preserve">16 mm² verde (+ qd1 2 4 )</t>
  </si>
  <si>
    <t xml:space="preserve">4 mm² verde</t>
  </si>
  <si>
    <t xml:space="preserve">6 mm² verde</t>
  </si>
  <si>
    <t xml:space="preserve">25 mm² verde</t>
  </si>
  <si>
    <t xml:space="preserve">35 mm² verde</t>
  </si>
  <si>
    <t xml:space="preserve">50 mm² verde</t>
  </si>
  <si>
    <t xml:space="preserve">95 mm² verde</t>
  </si>
  <si>
    <t xml:space="preserve">Lote 3</t>
  </si>
  <si>
    <t xml:space="preserve">ELETRODUTO RÍGIDO, metal, aço zincado, NBR 5597 20mm 3/4" (1,472kg/m), com rosca, resistência mecânica: médio</t>
  </si>
  <si>
    <t xml:space="preserve">Eletroduto 3/4"</t>
  </si>
  <si>
    <t xml:space="preserve">Lote 4</t>
  </si>
  <si>
    <t xml:space="preserve">Eletroduto  rígido, plastico PVC, preto, com rosca, NRB 15465, Tigre ou similar</t>
  </si>
  <si>
    <t xml:space="preserve">Eletroduto PVC Rigido 4"</t>
  </si>
  <si>
    <t xml:space="preserve">Lote 5</t>
  </si>
  <si>
    <t xml:space="preserve">ELETRODUTODUTO PEAD FLEXIVEL PAREDE SIMPLES, CORRUGACAO HELICOIDAL, COR PRETA, SEM ROSCA, DE 4", PARA CABEAMENTO SUBTERRANEO - NBR 15715</t>
  </si>
  <si>
    <t xml:space="preserve">Tubo corrugado 4"</t>
  </si>
  <si>
    <t xml:space="preserve">Tubo corrugado 3"</t>
  </si>
  <si>
    <t xml:space="preserve">Tubo corrugado 2"</t>
  </si>
  <si>
    <t xml:space="preserve">Tubo corrugado 1"</t>
  </si>
  <si>
    <t xml:space="preserve">Lote 6</t>
  </si>
  <si>
    <t xml:space="preserve">ELETRODUTO FLEXÍVEL CORRUGADO REFORÇADO, PVC, DN 25 MM (3/4"), PARA CIRCUITOS TERMINAIS - NBR 15465</t>
  </si>
  <si>
    <t xml:space="preserve">Eletroduto 1/2"</t>
  </si>
  <si>
    <t xml:space="preserve">Caixa de embutir para DryWall 4x2"</t>
  </si>
  <si>
    <t xml:space="preserve">unid</t>
  </si>
  <si>
    <t xml:space="preserve">Caixa de embutir para alvenaria 4x2"</t>
  </si>
  <si>
    <t xml:space="preserve">Lote 7</t>
  </si>
  <si>
    <t xml:space="preserve">Eletrocalha perfurada, galvanizada, eletrolítica, chapa 14 e conexões  - ABTN NBR 7008 e NBR 7013</t>
  </si>
  <si>
    <t xml:space="preserve">Eletrocalha 200x100 mm</t>
  </si>
  <si>
    <t xml:space="preserve">Tampa de eletrocalha 200x100</t>
  </si>
  <si>
    <t xml:space="preserve">Eletrocalha 75x50 mm</t>
  </si>
  <si>
    <t xml:space="preserve">Eletrocalha 50x50 mm</t>
  </si>
  <si>
    <t xml:space="preserve">Curva vertical externa 90 graus  200x100</t>
  </si>
  <si>
    <t xml:space="preserve">Curva vertical interna 90 graus 200x100</t>
  </si>
  <si>
    <t xml:space="preserve">Cotovelo reto 200x100</t>
  </si>
  <si>
    <t xml:space="preserve">te reto 90 graus</t>
  </si>
  <si>
    <t xml:space="preserve">Lote 8</t>
  </si>
  <si>
    <t xml:space="preserve">Suporte para eletrocalha, perfurada, galvanizada, eletrolítica - ABTN NBR 7008 e NBR 7013</t>
  </si>
  <si>
    <t xml:space="preserve">Barra roscada 1/4"</t>
  </si>
  <si>
    <t xml:space="preserve">Barra roscada 5/16"</t>
  </si>
  <si>
    <t xml:space="preserve">Porca 1/4"</t>
  </si>
  <si>
    <t xml:space="preserve">Porca 5/16</t>
  </si>
  <si>
    <t xml:space="preserve">arruela lisa 1/4"</t>
  </si>
  <si>
    <t xml:space="preserve">arruela lisa 5/16"</t>
  </si>
  <si>
    <t xml:space="preserve">Parafuso bucha 8 phillips, Autoperfurante, cabeça Chata, Philips, Atarraxante, rosca Serra tamanho 4,5 x 50 mm, ponta do parafuso, Aço, bucha 08 mm com aba, com arruela</t>
  </si>
  <si>
    <t xml:space="preserve">Parafuso bucha 10 phillips, Autoperfurante, cabeça Chata, Philips, Atarraxante, rosca Serra tamanho 6 x 55 mm, ponta do parafuso, Aço, bucha 10 mm com aba, com  arruela</t>
  </si>
  <si>
    <t xml:space="preserve">Parafuso lentilha 1/4" com arruela e porca</t>
  </si>
  <si>
    <t xml:space="preserve">Parafuso fenda lentilha sem trava 1/4" com porca e arruela</t>
  </si>
  <si>
    <t xml:space="preserve">Suporte para eletocalha 50x50 igreja</t>
  </si>
  <si>
    <t xml:space="preserve">Gancho Suporte Duplo Para Eletrocalhas 75x50mm</t>
  </si>
  <si>
    <t xml:space="preserve">Gancho Suporte Duplo Para Eletrocalhas 200x100mm</t>
  </si>
  <si>
    <t xml:space="preserve">Cantoneira Zz  38x38mm</t>
  </si>
  <si>
    <t xml:space="preserve">tela de emenda reta para eletrocalha 50 mm</t>
  </si>
  <si>
    <t xml:space="preserve">tela de emenda reta para eletrocalha 100 mm</t>
  </si>
  <si>
    <t xml:space="preserve">saída horizontal 3/4"</t>
  </si>
  <si>
    <t xml:space="preserve">Parafuso autoperfurante, phillips, 3,5 x20 mm, cabeça chata, aço</t>
  </si>
  <si>
    <t xml:space="preserve">uni</t>
  </si>
  <si>
    <t xml:space="preserve">Lote 9</t>
  </si>
  <si>
    <t xml:space="preserve">Condulete em alumnio de elevada resistência mecânica e a corrosão, acabamento vibrocabamento e acessórios - NBR 56117/036</t>
  </si>
  <si>
    <t xml:space="preserve">Condulete Multiplo 3/4" tipo "X" em alumnio de elevada resistência mecânica e a corrosão, acabamento vibrocabamento, Tramontina ou similar</t>
  </si>
  <si>
    <t xml:space="preserve">Tampa cega retangular para condulete  3/4" em alumnio de elevada resistência mecânica e a corrosão, acabamento vibrocabamento, Tramontina ou similar</t>
  </si>
  <si>
    <t xml:space="preserve">Unidute Conector Alumínio P/condulete Multiplo 3/4", Tramontina ou similar</t>
  </si>
  <si>
    <t xml:space="preserve">Tampa para 01 tomada Nbr 14136 para Condulete 3/4" em alumnio de elevada resistência mecânica e a corrosão, acabamento vibrocabamento, acompanha vedação e parafusos, Tramontina ou similar</t>
  </si>
  <si>
    <t xml:space="preserve">Tampa condulete para interruptor simples 3/4" em aluminio, Tramontina ou similar</t>
  </si>
  <si>
    <t xml:space="preserve">Abraçadeira tipo D 3/4" com cunha</t>
  </si>
  <si>
    <t xml:space="preserve">Conector reto 4" para eletrolitico</t>
  </si>
  <si>
    <t xml:space="preserve">Tampão para condulete multiplo 3/4", em termoplástico, Tramontina ou similar</t>
  </si>
  <si>
    <t xml:space="preserve">Tampa para condulete 3/4" com 2 postos com suporte para RJ45, Tramontina ou similar</t>
  </si>
  <si>
    <t xml:space="preserve">Tampa para condulete 3/4" com 1 posto com suporte para RJ45, Tramontina ou similar</t>
  </si>
  <si>
    <t xml:space="preserve">Lote 10</t>
  </si>
  <si>
    <t xml:space="preserve">Dispositivos Elétricos - NBR 14136</t>
  </si>
  <si>
    <t xml:space="preserve">Interruptor Paralelo(Three Way) para condulete </t>
  </si>
  <si>
    <t xml:space="preserve">Interruptor Paralelo(Three Way) com espelho padrão, branco</t>
  </si>
  <si>
    <t xml:space="preserve">Interruptor Simples para condulete</t>
  </si>
  <si>
    <t xml:space="preserve">Interruptor simples com espelho padrão, branco</t>
  </si>
  <si>
    <t xml:space="preserve">Tomada Simples 20A 2P+T para condulete para rasgo hexagonal</t>
  </si>
  <si>
    <t xml:space="preserve">Tomada Simples 20A 2P+T com espelho padrão</t>
  </si>
  <si>
    <t xml:space="preserve">Tomada Simples 10A 2P+T para condulete para rasgo hexagonal</t>
  </si>
  <si>
    <t xml:space="preserve">Tomada Simples 10A 2P+T com espelho padrão</t>
  </si>
  <si>
    <t xml:space="preserve">Lote 11</t>
  </si>
  <si>
    <t xml:space="preserve">Módulos conjugados - NBR 14136</t>
  </si>
  <si>
    <t xml:space="preserve">Módulo Tomada 10A 2P+T , para condulete </t>
  </si>
  <si>
    <t xml:space="preserve">Módulo Tomada 10A 2P+T , com espelho padrão, branco</t>
  </si>
  <si>
    <t xml:space="preserve">Conjugado 2 módulos, para condulete</t>
  </si>
  <si>
    <t xml:space="preserve">Conjugado 2 módulos, com espelho padrão, branco</t>
  </si>
  <si>
    <t xml:space="preserve">Módulo Interruptor simples para condulete</t>
  </si>
  <si>
    <t xml:space="preserve">Módulo Interruptor simples, com espelho padrão, branco</t>
  </si>
  <si>
    <t xml:space="preserve">Conjugado 3 módulos, para conduluete</t>
  </si>
  <si>
    <t xml:space="preserve">Conjugado 3 módulos, com espelho padrão</t>
  </si>
  <si>
    <t xml:space="preserve">Lote 12</t>
  </si>
  <si>
    <t xml:space="preserve">Iluminação ABNT NBR IEC 62722-2-1:2016</t>
  </si>
  <si>
    <t xml:space="preserve">Luminária painel LED, embutir, 12 W, 870 lm, 6000 k, 25000 h, bivolt, quadrado, aluminio e poliestireno, branco fosco, 20 IP, </t>
  </si>
  <si>
    <r>
      <rPr>
        <sz val="11"/>
        <color rgb="FF000000"/>
        <rFont val="Calibri"/>
        <family val="2"/>
        <charset val="1"/>
      </rPr>
      <t xml:space="preserve">Luminária spot sobrepor , </t>
    </r>
    <r>
      <rPr>
        <b val="true"/>
        <sz val="11"/>
        <color rgb="FF000000"/>
        <rFont val="Calibri"/>
        <family val="2"/>
        <charset val="1"/>
      </rPr>
      <t xml:space="preserve">01 lampada 10 W bulbo LED inclusa</t>
    </r>
    <r>
      <rPr>
        <sz val="11"/>
        <color rgb="FF000000"/>
        <rFont val="Calibri"/>
        <family val="2"/>
        <charset val="1"/>
      </rPr>
      <t xml:space="preserve">,  800 lm, 6000 K, 25000 h, bivolt, aluminio , branco, E27 , </t>
    </r>
  </si>
  <si>
    <t xml:space="preserve">Luminária painel LED, embutir, 24 W, 1600 lm, 6000 k, 25.000 h, bivolt,  quadrado, em aluminio e poliestireno, branco fosco, 20 IP, </t>
  </si>
  <si>
    <r>
      <rPr>
        <sz val="11"/>
        <color rgb="FF000000"/>
        <rFont val="Calibri"/>
        <family val="2"/>
        <charset val="1"/>
      </rPr>
      <t xml:space="preserve">Spot Sobrepor 2 lâmpadas Branco, Metal, </t>
    </r>
    <r>
      <rPr>
        <b val="true"/>
        <sz val="11"/>
        <color rgb="FF000000"/>
        <rFont val="Calibri"/>
        <family val="2"/>
        <charset val="1"/>
      </rPr>
      <t xml:space="preserve">02 lampada bulbo LED 10 W inclusa</t>
    </r>
    <r>
      <rPr>
        <sz val="11"/>
        <color rgb="FF000000"/>
        <rFont val="Calibri"/>
        <family val="2"/>
        <charset val="1"/>
      </rPr>
      <t xml:space="preserve">, 2x 800 lm, 6000 k, bivolt, soquete E27, aluminio, branco</t>
    </r>
  </si>
  <si>
    <r>
      <rPr>
        <b val="true"/>
        <sz val="11"/>
        <color rgb="FF000000"/>
        <rFont val="Calibri"/>
        <family val="2"/>
        <charset val="1"/>
      </rPr>
      <t xml:space="preserve">Luminaria de sobrepor com 2 lampadas led tubular</t>
    </r>
    <r>
      <rPr>
        <sz val="11"/>
        <color rgb="FF000000"/>
        <rFont val="Calibri"/>
        <family val="2"/>
        <charset val="1"/>
      </rPr>
      <t xml:space="preserve">, largura 170 mm, comprimento 1225 mm, altura 40 mm, em chapa de aço fosfatizada , refletores parabólicos em aluminio brilhante, aletas 32, rendimento 77%, </t>
    </r>
    <r>
      <rPr>
        <b val="true"/>
        <sz val="11"/>
        <color rgb="FF000000"/>
        <rFont val="Calibri"/>
        <family val="2"/>
        <charset val="1"/>
      </rPr>
      <t xml:space="preserve">02 lampadas tubular LED 18 W inclusas de 120 cm, </t>
    </r>
    <r>
      <rPr>
        <sz val="11"/>
        <color rgb="FF000000"/>
        <rFont val="Calibri"/>
        <family val="2"/>
        <charset val="1"/>
      </rPr>
      <t xml:space="preserve">2x1650 lm, equivalencia flurescente 2x 40 W, eficiencia luminosa 2x91,7 lm/W, 6500 k, 25000 h, IRC 80, fator de potêcnia 0,92, soquete G13, Bivolt, frequencia nominal 50/60 Hz, Ângulo de iluminação 200 graus, </t>
    </r>
  </si>
  <si>
    <r>
      <rPr>
        <sz val="11"/>
        <color rgb="FF000000"/>
        <rFont val="Calibri"/>
        <family val="2"/>
        <charset val="1"/>
      </rPr>
      <t xml:space="preserve">Luminaria de Embutir 62x62cm com 4 lampadas led tubular. Largura Externo: 620mm. Comprimento Externo: 620mm. Altura Externo: 10mm. Largura Nicho: 600mm. Comprimento Nicho: 600mm. Altura Nicho: 30mm. Corpo: Em Chapa De Aço Fosfatizada. Refletores: Parabólicos Em Alumínio Importado Brilhante. Aletas: Parabólicas Em Alumínio Importado Brilhante. Difusores: Em Policarbonato Texturizado. Aletas: 32. Ângulo de Iluminção: 120º. Rendimento: 77%. </t>
    </r>
    <r>
      <rPr>
        <b val="true"/>
        <sz val="11"/>
        <color rgb="FF000000"/>
        <rFont val="Calibri"/>
        <family val="2"/>
        <charset val="1"/>
      </rPr>
      <t xml:space="preserve">Lâmpadas 4x: Tubular Led 10w </t>
    </r>
    <r>
      <rPr>
        <b val="true"/>
        <sz val="11"/>
        <rFont val="Calibri"/>
        <family val="2"/>
        <charset val="1"/>
      </rPr>
      <t xml:space="preserve">Inclusa</t>
    </r>
    <r>
      <rPr>
        <sz val="11"/>
        <color rgb="FF000000"/>
        <rFont val="Calibri"/>
        <family val="2"/>
        <charset val="1"/>
      </rPr>
      <t xml:space="preserve">. Potência: 4x10w. Lúmens: 4x950lm. Equivalência Flourecente: 4x20w. Efiência Luminosa: 2x91,7 lm/w. Ângulo de Iluminção: 200º. Temperatura Da Cor: 6500k (Branco Frio). Vida Útil: 25.000 (H). Dimerizável: Não. Vida Útil: 25.000hrs. IRC: 80. Fator de Potência: &gt;0,92. Soquete: G-13. Entrada: Bivolt. Frequência Nominal: 50/60 Hz. Corrente Nominal: 100v 51mA ~ 240v 22mA</t>
    </r>
  </si>
  <si>
    <t xml:space="preserve">Refletor Led 40w Bivolt Prova Dágua Quente. Potência: 40W. Modelo: SMD. Material: Alumínio. Temperatura de cor: Branco Quente (3000k). Luminosidade: Aproximadamente 3600 Lumens. Vida útil estimada em 30.000 horas. Voltagem: AC90-265V (Bivolt). Frequência: 50/60 Hz. Ângulo de abertura: 120°. Economia de energia em até 80%. Uso: externo com proteção IP66 (à prova de poeira e protegido contra jato potente de água). Dimensões: Altura: 28,5 cm. Largura: 23,5 cm. Profundidade: 5,5 cm. </t>
  </si>
  <si>
    <r>
      <rPr>
        <sz val="11"/>
        <color rgb="FF000000"/>
        <rFont val="Calibri"/>
        <family val="2"/>
        <charset val="1"/>
      </rPr>
      <t xml:space="preserve">Iluminação externa, embutido para piso, Corpo: Alumínio injetado, Acabamento: Pintado na cor branca com borracha de vedação. Refletor: Alumínio anodizado. Difusor: Vidro prensado. Fonte luminosa:  </t>
    </r>
    <r>
      <rPr>
        <b val="true"/>
        <sz val="11"/>
        <color rgb="FF000000"/>
        <rFont val="Calibri"/>
        <family val="2"/>
        <charset val="1"/>
      </rPr>
      <t xml:space="preserve">lâmpada PAR 20 inclusa 50W</t>
    </r>
    <r>
      <rPr>
        <sz val="11"/>
        <color rgb="FF000000"/>
        <rFont val="Calibri"/>
        <family val="2"/>
        <charset val="1"/>
      </rPr>
      <t xml:space="preserve">, IP: 66</t>
    </r>
  </si>
  <si>
    <t xml:space="preserve">Lote 13</t>
  </si>
  <si>
    <t xml:space="preserve">Disjuntores tipo DIN, ABNT NBR NM 60898, curva tipo C, Siemens ou similar</t>
  </si>
  <si>
    <t xml:space="preserve">Projeto</t>
  </si>
  <si>
    <t xml:space="preserve">Aquisição</t>
  </si>
  <si>
    <t xml:space="preserve">10A 2P</t>
  </si>
  <si>
    <t xml:space="preserve">25A 2P</t>
  </si>
  <si>
    <t xml:space="preserve">16A 2P</t>
  </si>
  <si>
    <t xml:space="preserve">50A 2P</t>
  </si>
  <si>
    <t xml:space="preserve">10A 1P</t>
  </si>
  <si>
    <t xml:space="preserve">32A 2P</t>
  </si>
  <si>
    <t xml:space="preserve">20A 2P</t>
  </si>
  <si>
    <t xml:space="preserve">40A 2P</t>
  </si>
  <si>
    <t xml:space="preserve">50A 3P</t>
  </si>
  <si>
    <t xml:space="preserve">100A 3P</t>
  </si>
  <si>
    <t xml:space="preserve">150A 3P</t>
  </si>
  <si>
    <t xml:space="preserve">200A 3P</t>
  </si>
  <si>
    <t xml:space="preserve">Lote 14</t>
  </si>
  <si>
    <t xml:space="preserve">Interruptor DR, ABNT NBR NM 60898, 30mA, 4 polos, Siemens ou similar</t>
  </si>
  <si>
    <t xml:space="preserve">100A</t>
  </si>
  <si>
    <t xml:space="preserve">150A</t>
  </si>
  <si>
    <t xml:space="preserve">200A</t>
  </si>
  <si>
    <t xml:space="preserve">Lote 15</t>
  </si>
  <si>
    <t xml:space="preserve">DISPOSITIVO DE PROTEÇÃO CONTRA SURTOS ELÉTRICOS-275V, DPS, ABNT NBR NM 60898, 40 qA</t>
  </si>
  <si>
    <t xml:space="preserve">25KA</t>
  </si>
  <si>
    <t xml:space="preserve">Lote 16</t>
  </si>
  <si>
    <t xml:space="preserve">Quadro de distribuição e acessorios - NORMA DIN - NBR 15820</t>
  </si>
  <si>
    <t xml:space="preserve">Quadro de distribuição de energia de sobrepor em chapa metalica para 100 disjuntores termomagneticos monopolares, com barramento de cobre trifasico, neutro e terra de 200A (QD3)</t>
  </si>
  <si>
    <t xml:space="preserve">Quadro de distribuição de energia de sobrepor em chapa metalica para 80 disjuntores termomagneticos monopolares, com barramento de cobre trifasico, neutro e terra  de 150A (QD1, QD2 e QD4)</t>
  </si>
  <si>
    <r>
      <rPr>
        <sz val="11"/>
        <color rgb="FF000000"/>
        <rFont val="Calibri"/>
        <family val="2"/>
        <charset val="1"/>
      </rPr>
      <t xml:space="preserve">Quadro de distribuição de energia de sobrepor em chapa metalica para 100 disjuntores termomagneticos monopolares, com barramento de cobre trifasico, neutro e terra de </t>
    </r>
    <r>
      <rPr>
        <b val="true"/>
        <sz val="11"/>
        <color rgb="FF000000"/>
        <rFont val="Calibri"/>
        <family val="2"/>
        <charset val="1"/>
      </rPr>
      <t xml:space="preserve">250A</t>
    </r>
    <r>
      <rPr>
        <sz val="11"/>
        <color rgb="FF000000"/>
        <rFont val="Calibri"/>
        <family val="2"/>
        <charset val="1"/>
      </rPr>
      <t xml:space="preserve"> (QD5)</t>
    </r>
  </si>
  <si>
    <t xml:space="preserve">Quadro de distribuição de energia de sobrepor em chapa metalica para 06 disjuntores termomagneticos trifasicos caixa moldada, com barramento de cobre trifasico, neutro e terra de 650A</t>
  </si>
  <si>
    <t xml:space="preserve">Quadro de distribuição de energia de sobrepor em chapa metalica para 8 disjuntores termomagneticos caixa moldada tripolar, com barramento de cobre trifasico, neutro e terra de 100A (Bomba)</t>
  </si>
  <si>
    <t xml:space="preserve">Placa de Policarbonato tipo compacta, para proteção de barramentos de quadros - Espessura 4mm</t>
  </si>
  <si>
    <t xml:space="preserve">Terminal de pressão/compressão para cabo de 25 mm² - NBR-5370 / UL-486A 486B</t>
  </si>
  <si>
    <t xml:space="preserve">Terminal de pressão/compressão para cabo de 35 mm² - NBR-5370 / UL-486A 486B</t>
  </si>
  <si>
    <t xml:space="preserve">Terminal de pressão/compressão para cabo de 50 mm² - NBR-5370 / UL-486A 486B</t>
  </si>
  <si>
    <t xml:space="preserve">Terminal de pressão/compressão para cabo de 70 mm² - NBR-5370 / UL-486A 486B</t>
  </si>
  <si>
    <t xml:space="preserve">Terminal de pressão/compressão para cabo de 95 mm² - NBR-5370 / UL-486A 486B</t>
  </si>
  <si>
    <t xml:space="preserve">Terminal de pressão/compressão para cabo de 185 mm² - NBR-5370 / UL-486A 486B</t>
  </si>
  <si>
    <t xml:space="preserve">Terminal pré isolado tipo tubular ilhos 1,5mm-CERTIFICAÇÕES: UL 94V-2/ UL-486C/ CSA-22.2 / IEC-998.2 e 998.4</t>
  </si>
  <si>
    <t xml:space="preserve">Terminal pré isolado tipo tubular ilhos 2,5mm-CERTIFICAÇÕES: UL 94V-2/ UL-486C/ CSA-22.2 / IEC-998.2 e 998.4</t>
  </si>
  <si>
    <t xml:space="preserve">Terminal pré isolado tipo tubular ilhos 4-6mm-CERTIFICAÇÕES: UL 94V-2/ UL-486C/ CSA-22.2 / IEC-998.2 e 998.4</t>
  </si>
  <si>
    <t xml:space="preserve">Terminal pré isolado tipo tubular ilhos 10mm-CERTIFICAÇÕES: UL 94V-2/ UL-486C/ CSA-22.2 / IEC-998.2 e 998.4</t>
  </si>
  <si>
    <t xml:space="preserve">Terminal pré isolado tipo tubular ilhos 16mm-CERTIFICAÇÕES: UL 94V-2/ UL-486C/ CSA-22.2 / IEC-998.2 e 998.4</t>
  </si>
  <si>
    <t xml:space="preserve">Terminal pré isolado tipo tubular ilhos 25mm-CERTIFICAÇÕES: UL 94V-2/ UL-486C/ CSA-22.2 / IEC-998.2 e 998.4</t>
  </si>
  <si>
    <t xml:space="preserve">Terminal pré isolado tipo tubular ilhos 35mm-CERTIFICAÇÕES: UL 94V-2/ UL-486C/ CSA-22.2 / IEC-998.2 e 998.4</t>
  </si>
  <si>
    <t xml:space="preserve">Terminal pré isolado tipo olhal 2,5mm -  CERTIFICAÇÕES: UL 94V - 2/ UL - 486C / CSA - 22.2 / IEC - 998.2 e 998.4</t>
  </si>
  <si>
    <t xml:space="preserve">Terminal pré isolado tipo olhal 4-6mm -  CERTIFICAÇÕES: UL 94V - 2/ UL - 486C / CSA - 22.2 / IEC - 998.2 e 998.4</t>
  </si>
  <si>
    <t xml:space="preserve">Terminal pré isolado tipo olhal 10mm -  CERTIFICAÇÕES: UL 94V - 2/ UL - 486C / CSA - 22.2 / IEC - 998.2 e 998.4</t>
  </si>
  <si>
    <t xml:space="preserve">Terminal pré isolado tipo olhal 16mm -  CERTIFICAÇÕES: UL 94V - 2/ UL - 486C / CSA - 22.2 / IEC - 998.2 e 998.4</t>
  </si>
  <si>
    <t xml:space="preserve">Terminal pré isolado tipo olhal 25mm -  CERTIFICAÇÕES: UL 94V - 2/ UL - 486C / CSA - 22.2 / IEC - 998.2 e 998.4</t>
  </si>
  <si>
    <t xml:space="preserve">Terminal pré isolado tipo olhal 35mm -  CERTIFICAÇÕES: UL 94V - 2/ UL - 486C / CSA - 22.2 / IEC - 998.2 e 998.4</t>
  </si>
  <si>
    <t xml:space="preserve">termo retratil 13mm - Preto - Aprovação e Testes: VW-1 600V, UL 224, RoHS, ISO, IEC, ASTM</t>
  </si>
  <si>
    <t xml:space="preserve">termo retratil 13mm - Azul - Aprovação e Testes: VW-1 600V, UL 224, RoHS, ISO, IEC, ASTM</t>
  </si>
  <si>
    <t xml:space="preserve">termo retratil 13mm - Verde - Aprovação e Testes: VW-1 600V, UL 224, RoHS, ISO, IEC, ASTM</t>
  </si>
  <si>
    <t xml:space="preserve">termo retratil 16mm - Preto - Aprovação e Testes: VW-1 600V, UL 224, RoHS, ISO, IEC, ASTM</t>
  </si>
  <si>
    <t xml:space="preserve">termo retratil 16mm - Azul - Aprovação e Testes: VW-1 600V, UL 224, RoHS, ISO, IEC, ASTM</t>
  </si>
  <si>
    <t xml:space="preserve">termo retratil 16mm - Verde - Aprovação e Testes: VW-1 600V, UL 224, RoHS, ISO, IEC, ASTM</t>
  </si>
  <si>
    <t xml:space="preserve">termo retratil 24mm - Preto - Aprovação e Testes: VW-1 600V, UL 224, RoHS, ISO, IEC, ASTM</t>
  </si>
  <si>
    <t xml:space="preserve">termo retratil 24mm - Azul - Aprovação e Testes: VW-1 600V, UL 224, RoHS, ISO, IEC, ASTM</t>
  </si>
  <si>
    <t xml:space="preserve">termo retratil 24mm - Verde - Aprovação e Testes: VW-1 600V, UL 224, RoHS, ISO, IEC, ASTM</t>
  </si>
  <si>
    <t xml:space="preserve">termo retratil 28mm - Preto - Aprovação e Testes: VW-1 600V, UL 224, RoHS, ISO, IEC, ASTM</t>
  </si>
  <si>
    <t xml:space="preserve">termo retratil 28mm - Azul - Aprovação e Testes: VW-1 600V, UL 224, RoHS, ISO, IEC, ASTM</t>
  </si>
  <si>
    <t xml:space="preserve">termo retratil 28mm - Verde - Aprovação e Testes: VW-1 600V, UL 224, RoHS, ISO, IEC, ASTM</t>
  </si>
  <si>
    <t xml:space="preserve">termo retratil 32mm - Preto - Aprovação e Testes: VW-1 600V, UL 224, RoHS, ISO, IEC, ASTM</t>
  </si>
  <si>
    <t xml:space="preserve">termo retratil 32mm - Azul - Aprovação e Testes: VW-1 600V, UL 224, RoHS, ISO, IEC, ASTM</t>
  </si>
  <si>
    <t xml:space="preserve">termo retratil 32mm - Verde - Aprovação e Testes: VW-1 600V, UL 224, RoHS, ISO, IEC, ASTM</t>
  </si>
  <si>
    <t xml:space="preserve">Lote 17</t>
  </si>
  <si>
    <t xml:space="preserve">SPDA - NBR 5419</t>
  </si>
  <si>
    <t xml:space="preserve">Cabo de cobre nú, para aterramento 50mm - ABNT NBR 6524 e NBR 5111</t>
  </si>
  <si>
    <t xml:space="preserve">Cabo de cobre nú, para aterramento 35mm - ABNT NBR 6524 e NBR 5111</t>
  </si>
  <si>
    <t xml:space="preserve">Haste de aterramento 3/4 par SPDA - NBR13571</t>
  </si>
  <si>
    <t xml:space="preserve">Solda exotérmica conexão cabo-haste em T, bitola do cabo de 50mm² a 95mm² para haste de 5/8" e 3/4" - NBR 6223</t>
  </si>
  <si>
    <t xml:space="preserve">Captor tipo Franklin para SPDA - NBR 5419</t>
  </si>
  <si>
    <t xml:space="preserve">Barra Chata de Aluminio tipo Fita - 1/8" x 7x8" - ABNT e NBR 5419</t>
  </si>
  <si>
    <t xml:space="preserve">Caixa de inspeção de aterramento tipo suspensa em PVC ou Polipropileno</t>
  </si>
  <si>
    <t xml:space="preserve">Conector Split-Bolt para cabo de 50mm², em latão, com rabicho - NBR-5370</t>
  </si>
  <si>
    <t xml:space="preserve">Eletroduto rigido PVC anti chama de 1 1/2 - NBR 15465</t>
  </si>
  <si>
    <t xml:space="preserve">Curva PVC 1 1/2 - NBR 15465</t>
  </si>
  <si>
    <t xml:space="preserve">Luva de emenda com rosca PVC rigido de  1 1/2 - NBR 15465</t>
  </si>
  <si>
    <t xml:space="preserve">Abraçadeira tipo "U" de 1 1/2 para eletroduto PVC</t>
  </si>
  <si>
    <t xml:space="preserve">Parafuso S6 sextavado com bucha e arruela</t>
  </si>
  <si>
    <t xml:space="preserve">Veda calha PU preto ou cinza - ABNT NBR 1472</t>
  </si>
  <si>
    <t xml:space="preserve">Lote 18</t>
  </si>
  <si>
    <t xml:space="preserve">BEP - BARRAMENTO DE EQUIPONTENCIALIZAÇÃO - ABNT NBR 16384</t>
  </si>
  <si>
    <t xml:space="preserve">Quadro de comando metalico pintado 50x30x22</t>
  </si>
  <si>
    <t xml:space="preserve">Barramento de cobre para 400A - 40x7mm</t>
  </si>
  <si>
    <t xml:space="preserve">Lote 19</t>
  </si>
  <si>
    <t xml:space="preserve">Diversos</t>
  </si>
  <si>
    <t xml:space="preserve">abraçadeira nylon pequena</t>
  </si>
  <si>
    <t xml:space="preserve">abraçadeira nylon média</t>
  </si>
  <si>
    <t xml:space="preserve">abraçadeira nylon grande</t>
  </si>
  <si>
    <t xml:space="preserve">FITA ISOLANTE ADESIVA ANTICHAMA, USO ATE 750 V, EM ROLO DE 19 MM X 5 M 3M ou similar - ABNT NBR NM 60454-3</t>
  </si>
  <si>
    <t xml:space="preserve">Rolo 5m</t>
  </si>
  <si>
    <t xml:space="preserve">Fita de Autofusão 19mm x 5m - Temperatura Máxima de Operação 90ºC em regime contínuo e 130ºC em regime de emergência 3M™ Scotch™ 23 ou similar - ABNT NBR NM 60454-3</t>
  </si>
  <si>
    <t xml:space="preserve">Fita Dupla Face, Fixa Forte Transparente - Uso Interno - 12mm x 2m, 19mm x 2m, 25mm x 2m</t>
  </si>
  <si>
    <t xml:space="preserve">Rolo 2m</t>
  </si>
  <si>
    <t xml:space="preserve">Sinaleiro 22mm com Lâmpada 220Vca Vermelho, Grau de proteção: IP65, Categoria de sobretensão: III , 
-Umidade: 45% ~85% , Temperatura: -5°C ~+40°C, Corrente operacional le: &lt;20mA, Vida útil: &gt;30000 h, -Brilho: &gt;60 cd/cm², Tensão: 220Vca, Cor: Vermelho,  Led integrado ao corpo. Modelo: L2-DR2-R</t>
  </si>
  <si>
    <t xml:space="preserve">Organizador de cabo espiral preto  1/4</t>
  </si>
  <si>
    <t xml:space="preserve">Organizador de cabo espiral preto  1/2</t>
  </si>
  <si>
    <t xml:space="preserve">Organizador de cabo espiral preto 3/4</t>
  </si>
  <si>
    <t xml:space="preserve">Canaleta Ventilada com tampa - 80x80x2000mm</t>
  </si>
  <si>
    <t xml:space="preserve">Canaleta Ventilada com tampa - 30x50x2000mm</t>
  </si>
  <si>
    <t xml:space="preserve">Canaleta Ventilada com tampa - 50x50x2000mm</t>
  </si>
  <si>
    <t xml:space="preserve">Conector reto de 4" com bucha e arruela</t>
  </si>
  <si>
    <t xml:space="preserve">Trilho Din, para disjuntor</t>
  </si>
  <si>
    <t xml:space="preserve">Proteção para barramento energizado - Placa de policarbonato 3mm com resistencia  a temperaturas de até – 100°C,  com o coeficiente de dilatação térmica linear de 0,065mm °C </t>
  </si>
  <si>
    <t xml:space="preserve">Lote 20</t>
  </si>
  <si>
    <t xml:space="preserve">Chave De Partida Soft-starter </t>
  </si>
  <si>
    <t xml:space="preserve">Chave De Partida Soft-starter Weg Ssw07 ou similar, 45a 15/30cv 220/380v, Correntes: 17 a 412A ,Tensão: 220 a 575V, By-pass incorporado, Elevado regime de partidas, Controle total nas três fases, Proteção do motor e da chave incorporada, Função "Kick-Start" para partidas com elevado atrito estático, IHM local ou remota (opcional) , Entrada para PTC do motor (opcional) , Operação em ambientes de até 55 °C, Pesos e dimensões extremamente reduzidas, Comunicação: Profibus DP, DeviceNet, RS232 e RS485 (opcional)</t>
  </si>
  <si>
    <t xml:space="preserve">Total geral</t>
  </si>
</sst>
</file>

<file path=xl/styles.xml><?xml version="1.0" encoding="utf-8"?>
<styleSheet xmlns="http://schemas.openxmlformats.org/spreadsheetml/2006/main">
  <numFmts count="4">
    <numFmt numFmtId="164" formatCode="General"/>
    <numFmt numFmtId="165" formatCode="D/M/YYYY"/>
    <numFmt numFmtId="166" formatCode="_-* #,##0.00_-;\-* #,##0.00_-;_-* \-??_-;_-@_-"/>
    <numFmt numFmtId="167" formatCode="_-&quot;R$ &quot;* #,##0.00_-;&quot;-R$ &quot;* #,##0.00_-;_-&quot;R$ &quot;* \-??_-;_-@_-"/>
  </numFmts>
  <fonts count="9">
    <font>
      <sz val="11"/>
      <color rgb="FF000000"/>
      <name val="Calibri"/>
      <family val="2"/>
      <charset val="1"/>
    </font>
    <font>
      <sz val="10"/>
      <name val="Arial"/>
      <family val="0"/>
    </font>
    <font>
      <sz val="10"/>
      <name val="Arial"/>
      <family val="0"/>
    </font>
    <font>
      <sz val="10"/>
      <name val="Arial"/>
      <family val="0"/>
    </font>
    <font>
      <b val="true"/>
      <sz val="20"/>
      <color rgb="FF000000"/>
      <name val="Calibri"/>
      <family val="2"/>
      <charset val="1"/>
    </font>
    <font>
      <sz val="14"/>
      <color rgb="FF000000"/>
      <name val="Calibri"/>
      <family val="2"/>
      <charset val="1"/>
    </font>
    <font>
      <b val="true"/>
      <sz val="11"/>
      <color rgb="FF000000"/>
      <name val="Calibri"/>
      <family val="2"/>
      <charset val="1"/>
    </font>
    <font>
      <b val="true"/>
      <sz val="12"/>
      <color rgb="FF000000"/>
      <name val="Calibri"/>
      <family val="2"/>
      <charset val="1"/>
    </font>
    <font>
      <b val="true"/>
      <sz val="11"/>
      <name val="Calibri"/>
      <family val="2"/>
      <charset val="1"/>
    </font>
  </fonts>
  <fills count="3">
    <fill>
      <patternFill patternType="none"/>
    </fill>
    <fill>
      <patternFill patternType="gray125"/>
    </fill>
    <fill>
      <patternFill patternType="solid">
        <fgColor rgb="FFF2F2F2"/>
        <bgColor rgb="FFFFFFCC"/>
      </patternFill>
    </fill>
  </fills>
  <borders count="7">
    <border diagonalUp="false" diagonalDown="false">
      <left/>
      <right/>
      <top/>
      <bottom/>
      <diagonal/>
    </border>
    <border diagonalUp="false" diagonalDown="false">
      <left style="thin"/>
      <right style="thin"/>
      <top style="thin"/>
      <bottom style="thin"/>
      <diagonal/>
    </border>
    <border diagonalUp="false" diagonalDown="false">
      <left style="thin"/>
      <right/>
      <top style="thin"/>
      <bottom style="thin"/>
      <diagonal/>
    </border>
    <border diagonalUp="false" diagonalDown="false">
      <left/>
      <right/>
      <top style="thin"/>
      <bottom style="thin"/>
      <diagonal/>
    </border>
    <border diagonalUp="false" diagonalDown="false">
      <left style="thin"/>
      <right style="thin"/>
      <top/>
      <bottom style="thin"/>
      <diagonal/>
    </border>
    <border diagonalUp="false" diagonalDown="false">
      <left style="thin"/>
      <right style="thin"/>
      <top/>
      <bottom/>
      <diagonal/>
    </border>
    <border diagonalUp="false" diagonalDown="false">
      <left style="thin"/>
      <right style="thin"/>
      <top style="thin"/>
      <bottom/>
      <diagonal/>
    </border>
  </borders>
  <cellStyleXfs count="20">
    <xf numFmtId="164" fontId="0" fillId="0" border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0" fontId="1" fillId="0" borderId="0" applyFont="true" applyBorder="false" applyAlignment="false" applyProtection="false"/>
    <xf numFmtId="0" fontId="1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166" fontId="0" fillId="0" borderId="0" applyFont="true" applyBorder="false" applyAlignment="true" applyProtection="false">
      <alignment horizontal="general" vertical="bottom" textRotation="0" wrapText="false" indent="0" shrinkToFit="false"/>
    </xf>
    <xf numFmtId="41" fontId="1" fillId="0" borderId="0" applyFont="true" applyBorder="false" applyAlignment="false" applyProtection="false"/>
    <xf numFmtId="167" fontId="0" fillId="0" borderId="0" applyFont="true" applyBorder="false" applyAlignment="true" applyProtection="false">
      <alignment horizontal="general" vertical="bottom" textRotation="0" wrapText="false" indent="0" shrinkToFit="false"/>
    </xf>
    <xf numFmtId="42" fontId="1" fillId="0" borderId="0" applyFont="true" applyBorder="false" applyAlignment="false" applyProtection="false"/>
    <xf numFmtId="9" fontId="1" fillId="0" borderId="0" applyFont="true" applyBorder="false" applyAlignment="false" applyProtection="false"/>
  </cellStyleXfs>
  <cellXfs count="46">
    <xf numFmtId="164" fontId="0" fillId="0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4" fillId="0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5" fillId="0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5" fontId="5" fillId="0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0" fillId="2" borderId="1" xfId="0" applyFont="true" applyBorder="true" applyAlignment="true" applyProtection="false">
      <alignment horizontal="general" vertical="bottom" textRotation="0" wrapText="false" indent="0" shrinkToFit="false"/>
      <protection locked="true" hidden="false"/>
    </xf>
    <xf numFmtId="164" fontId="0" fillId="2" borderId="1" xfId="0" applyFont="true" applyBorder="true" applyAlignment="true" applyProtection="false">
      <alignment horizontal="general" vertical="top" textRotation="0" wrapText="true" indent="0" shrinkToFit="false"/>
      <protection locked="true" hidden="false"/>
    </xf>
    <xf numFmtId="164" fontId="6" fillId="2" borderId="1" xfId="0" applyFont="true" applyBorder="true" applyAlignment="true" applyProtection="false">
      <alignment horizontal="general" vertical="center" textRotation="0" wrapText="false" indent="0" shrinkToFit="false"/>
      <protection locked="true" hidden="false"/>
    </xf>
    <xf numFmtId="164" fontId="0" fillId="2" borderId="1" xfId="0" applyFont="fals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0" fillId="2" borderId="1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4" fontId="7" fillId="0" borderId="1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6" fillId="0" borderId="1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7" fillId="0" borderId="1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0" fillId="0" borderId="1" xfId="0" applyFont="false" applyBorder="true" applyAlignment="false" applyProtection="false">
      <alignment horizontal="general" vertical="bottom" textRotation="0" wrapText="false" indent="0" shrinkToFit="false"/>
      <protection locked="true" hidden="false"/>
    </xf>
    <xf numFmtId="166" fontId="0" fillId="0" borderId="1" xfId="15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167" fontId="0" fillId="0" borderId="1" xfId="17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164" fontId="0" fillId="0" borderId="1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6" fontId="6" fillId="0" borderId="1" xfId="15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167" fontId="6" fillId="0" borderId="1" xfId="17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164" fontId="0" fillId="2" borderId="1" xfId="0" applyFont="true" applyBorder="true" applyAlignment="true" applyProtection="false">
      <alignment horizontal="general" vertical="bottom" textRotation="0" wrapText="true" indent="0" shrinkToFit="false"/>
      <protection locked="true" hidden="false"/>
    </xf>
    <xf numFmtId="164" fontId="0" fillId="0" borderId="1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0" fillId="0" borderId="0" xfId="0" applyFont="false" applyBorder="true" applyAlignment="false" applyProtection="false">
      <alignment horizontal="general" vertical="bottom" textRotation="0" wrapText="false" indent="0" shrinkToFit="false"/>
      <protection locked="true" hidden="false"/>
    </xf>
    <xf numFmtId="166" fontId="0" fillId="0" borderId="0" xfId="15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166" fontId="0" fillId="2" borderId="1" xfId="15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164" fontId="0" fillId="0" borderId="2" xfId="0" applyFont="fals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0" fillId="0" borderId="1" xfId="0" applyFont="true" applyBorder="true" applyAlignment="true" applyProtection="false">
      <alignment horizontal="general" vertical="bottom" textRotation="0" wrapText="true" indent="0" shrinkToFit="false"/>
      <protection locked="true" hidden="false"/>
    </xf>
    <xf numFmtId="164" fontId="0" fillId="0" borderId="1" xfId="0" applyFont="true" applyBorder="true" applyAlignment="true" applyProtection="false">
      <alignment horizontal="general" vertical="top" textRotation="0" wrapText="false" indent="0" shrinkToFit="false"/>
      <protection locked="true" hidden="false"/>
    </xf>
    <xf numFmtId="164" fontId="0" fillId="0" borderId="3" xfId="0" applyFont="fals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0" fillId="2" borderId="2" xfId="0" applyFont="fals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0" fillId="2" borderId="4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4" fontId="0" fillId="0" borderId="1" xfId="0" applyFont="true" applyBorder="true" applyAlignment="true" applyProtection="false">
      <alignment horizontal="general" vertical="top" textRotation="0" wrapText="true" indent="0" shrinkToFit="false"/>
      <protection locked="true" hidden="false"/>
    </xf>
    <xf numFmtId="164" fontId="0" fillId="0" borderId="1" xfId="0" applyFont="true" applyBorder="true" applyAlignment="true" applyProtection="false">
      <alignment horizontal="general" vertical="bottom" textRotation="0" wrapText="true" indent="0" shrinkToFit="false"/>
      <protection locked="true" hidden="false"/>
    </xf>
    <xf numFmtId="164" fontId="6" fillId="0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7" fillId="0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0" fillId="0" borderId="5" xfId="0" applyFont="false" applyBorder="true" applyAlignment="false" applyProtection="false">
      <alignment horizontal="general" vertical="bottom" textRotation="0" wrapText="false" indent="0" shrinkToFit="false"/>
      <protection locked="true" hidden="false"/>
    </xf>
    <xf numFmtId="166" fontId="0" fillId="0" borderId="5" xfId="15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164" fontId="6" fillId="0" borderId="1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6" fillId="0" borderId="1" xfId="0" applyFont="true" applyBorder="true" applyAlignment="true" applyProtection="false">
      <alignment horizontal="general" vertical="top" textRotation="0" wrapText="true" indent="0" shrinkToFit="false"/>
      <protection locked="true" hidden="false"/>
    </xf>
    <xf numFmtId="164" fontId="0" fillId="2" borderId="6" xfId="0" applyFont="true" applyBorder="true" applyAlignment="true" applyProtection="false">
      <alignment horizontal="general" vertical="top" textRotation="0" wrapText="true" indent="0" shrinkToFit="false"/>
      <protection locked="true" hidden="false"/>
    </xf>
    <xf numFmtId="166" fontId="0" fillId="0" borderId="2" xfId="15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164" fontId="6" fillId="2" borderId="2" xfId="0" applyFont="true" applyBorder="true" applyAlignment="true" applyProtection="false">
      <alignment horizontal="general" vertical="center" textRotation="0" wrapText="false" indent="0" shrinkToFit="false"/>
      <protection locked="true" hidden="false"/>
    </xf>
    <xf numFmtId="164" fontId="7" fillId="0" borderId="2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7" fontId="6" fillId="0" borderId="1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0" fillId="0" borderId="1" xfId="0" applyFont="true" applyBorder="true" applyAlignment="true" applyProtection="false">
      <alignment horizontal="left" vertical="top" textRotation="0" wrapText="true" indent="0" shrinkToFit="false"/>
      <protection locked="true" hidden="false"/>
    </xf>
    <xf numFmtId="167" fontId="0" fillId="0" borderId="1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0" fillId="0" borderId="0" xfId="0" applyFont="false" applyBorder="false" applyAlignment="true" applyProtection="false">
      <alignment horizontal="general" vertical="bottom" textRotation="0" wrapText="true" indent="0" shrinkToFit="false"/>
      <protection locked="true" hidden="false"/>
    </xf>
    <xf numFmtId="164" fontId="6" fillId="0" borderId="1" xfId="0" applyFont="true" applyBorder="true" applyAlignment="true" applyProtection="false">
      <alignment horizontal="general" vertical="bottom" textRotation="0" wrapText="true" indent="0" shrinkToFit="false"/>
      <protection locked="true" hidden="false"/>
    </xf>
  </cellXfs>
  <cellStyles count="6">
    <cellStyle name="Normal" xfId="0" builtinId="0" customBuiltin="false"/>
    <cellStyle name="Comma" xfId="15" builtinId="3" customBuiltin="false"/>
    <cellStyle name="Comma [0]" xfId="16" builtinId="6" customBuiltin="false"/>
    <cellStyle name="Currency" xfId="17" builtinId="4" customBuiltin="false"/>
    <cellStyle name="Currency [0]" xfId="18" builtinId="7" customBuiltin="false"/>
    <cellStyle name="Percent" xfId="19" builtinId="5" customBuiltin="false"/>
  </cellStyles>
  <colors>
    <indexedColors>
      <rgbColor rgb="FF000000"/>
      <rgbColor rgb="FFF2F2F2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C0C0C0"/>
      <rgbColor rgb="FF808080"/>
      <rgbColor rgb="FF9999FF"/>
      <rgbColor rgb="FF993366"/>
      <rgbColor rgb="FFFFFFCC"/>
      <rgbColor rgb="FFCCFFFF"/>
      <rgbColor rgb="FF660066"/>
      <rgbColor rgb="FFFF8080"/>
      <rgbColor rgb="FF0066CC"/>
      <rgbColor rgb="FFCCCCFF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CFFFF"/>
      <rgbColor rgb="FFCCFFCC"/>
      <rgbColor rgb="FFFFFF99"/>
      <rgbColor rgb="FF99CCFF"/>
      <rgbColor rgb="FFFF99CC"/>
      <rgbColor rgb="FFCC99FF"/>
      <rgbColor rgb="FFFFCC99"/>
      <rgbColor rgb="FF3366FF"/>
      <rgbColor rgb="FF33CCCC"/>
      <rgbColor rgb="FF99CC00"/>
      <rgbColor rgb="FFFFCC00"/>
      <rgbColor rgb="FFFF9900"/>
      <rgbColor rgb="FFFF6600"/>
      <rgbColor rgb="FF666699"/>
      <rgbColor rgb="FF969696"/>
      <rgbColor rgb="FF003366"/>
      <rgbColor rgb="FF339966"/>
      <rgbColor rgb="FF003300"/>
      <rgbColor rgb="FF333300"/>
      <rgbColor rgb="FF993300"/>
      <rgbColor rgb="FF993366"/>
      <rgbColor rgb="FF333399"/>
      <rgbColor rgb="FF333333"/>
    </indexedColors>
  </colors>
</styleSheet>
</file>

<file path=xl/_rels/workbook.xml.rels><?xml version="1.0" encoding="UTF-8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worksheet" Target="worksheets/sheet1.xml"/><Relationship Id="rId3" Type="http://schemas.openxmlformats.org/officeDocument/2006/relationships/sharedStrings" Target="sharedStrings.xml"/>
</Relationships>
</file>

<file path=xl/drawings/_rels/drawing1.xml.rels><?xml version="1.0" encoding="UTF-8"?>
<Relationships xmlns="http://schemas.openxmlformats.org/package/2006/relationships"><Relationship Id="rId1" Type="http://schemas.openxmlformats.org/officeDocument/2006/relationships/image" Target="../media/image1.png"/><Relationship Id="rId2" Type="http://schemas.openxmlformats.org/officeDocument/2006/relationships/image" Target="../media/image2.png"/><Relationship Id="rId3" Type="http://schemas.openxmlformats.org/officeDocument/2006/relationships/image" Target="../media/image3.png"/><Relationship Id="rId4" Type="http://schemas.openxmlformats.org/officeDocument/2006/relationships/image" Target="../media/image4.png"/><Relationship Id="rId5" Type="http://schemas.openxmlformats.org/officeDocument/2006/relationships/image" Target="../media/image5.png"/><Relationship Id="rId6" Type="http://schemas.openxmlformats.org/officeDocument/2006/relationships/image" Target="../media/image6.png"/><Relationship Id="rId7" Type="http://schemas.openxmlformats.org/officeDocument/2006/relationships/image" Target="../media/image7.png"/><Relationship Id="rId8" Type="http://schemas.openxmlformats.org/officeDocument/2006/relationships/image" Target="../media/image8.png"/><Relationship Id="rId9" Type="http://schemas.openxmlformats.org/officeDocument/2006/relationships/image" Target="../media/image9.png"/><Relationship Id="rId10" Type="http://schemas.openxmlformats.org/officeDocument/2006/relationships/image" Target="../media/image10.png"/><Relationship Id="rId11" Type="http://schemas.openxmlformats.org/officeDocument/2006/relationships/image" Target="../media/image11.png"/><Relationship Id="rId12" Type="http://schemas.openxmlformats.org/officeDocument/2006/relationships/image" Target="../media/image12.png"/><Relationship Id="rId13" Type="http://schemas.openxmlformats.org/officeDocument/2006/relationships/image" Target="../media/image13.png"/><Relationship Id="rId14" Type="http://schemas.openxmlformats.org/officeDocument/2006/relationships/image" Target="../media/image14.png"/>
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6</xdr:col>
      <xdr:colOff>133560</xdr:colOff>
      <xdr:row>137</xdr:row>
      <xdr:rowOff>31680</xdr:rowOff>
    </xdr:from>
    <xdr:to>
      <xdr:col>6</xdr:col>
      <xdr:colOff>866160</xdr:colOff>
      <xdr:row>139</xdr:row>
      <xdr:rowOff>389880</xdr:rowOff>
    </xdr:to>
    <xdr:pic>
      <xdr:nvPicPr>
        <xdr:cNvPr id="0" name="Imagem 2" descr=""/>
        <xdr:cNvPicPr/>
      </xdr:nvPicPr>
      <xdr:blipFill>
        <a:blip r:embed="rId1"/>
        <a:stretch/>
      </xdr:blipFill>
      <xdr:spPr>
        <a:xfrm>
          <a:off x="10203120" y="28989360"/>
          <a:ext cx="732600" cy="7239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6</xdr:col>
      <xdr:colOff>314640</xdr:colOff>
      <xdr:row>140</xdr:row>
      <xdr:rowOff>437760</xdr:rowOff>
    </xdr:from>
    <xdr:to>
      <xdr:col>6</xdr:col>
      <xdr:colOff>1223640</xdr:colOff>
      <xdr:row>141</xdr:row>
      <xdr:rowOff>447480</xdr:rowOff>
    </xdr:to>
    <xdr:pic>
      <xdr:nvPicPr>
        <xdr:cNvPr id="1" name="Imagem 3" descr=""/>
        <xdr:cNvPicPr/>
      </xdr:nvPicPr>
      <xdr:blipFill>
        <a:blip r:embed="rId2"/>
        <a:stretch/>
      </xdr:blipFill>
      <xdr:spPr>
        <a:xfrm>
          <a:off x="10384200" y="30609000"/>
          <a:ext cx="909000" cy="8859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6</xdr:col>
      <xdr:colOff>363240</xdr:colOff>
      <xdr:row>90</xdr:row>
      <xdr:rowOff>769680</xdr:rowOff>
    </xdr:from>
    <xdr:to>
      <xdr:col>6</xdr:col>
      <xdr:colOff>991440</xdr:colOff>
      <xdr:row>92</xdr:row>
      <xdr:rowOff>399240</xdr:rowOff>
    </xdr:to>
    <xdr:pic>
      <xdr:nvPicPr>
        <xdr:cNvPr id="2" name="Imagem 5" descr=""/>
        <xdr:cNvPicPr/>
      </xdr:nvPicPr>
      <xdr:blipFill>
        <a:blip r:embed="rId3"/>
        <a:stretch/>
      </xdr:blipFill>
      <xdr:spPr>
        <a:xfrm>
          <a:off x="10432800" y="18676440"/>
          <a:ext cx="628200" cy="6051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6</xdr:col>
      <xdr:colOff>295560</xdr:colOff>
      <xdr:row>87</xdr:row>
      <xdr:rowOff>170640</xdr:rowOff>
    </xdr:from>
    <xdr:to>
      <xdr:col>6</xdr:col>
      <xdr:colOff>858240</xdr:colOff>
      <xdr:row>89</xdr:row>
      <xdr:rowOff>542520</xdr:rowOff>
    </xdr:to>
    <xdr:pic>
      <xdr:nvPicPr>
        <xdr:cNvPr id="3" name="Imagem 6" descr=""/>
        <xdr:cNvPicPr/>
      </xdr:nvPicPr>
      <xdr:blipFill>
        <a:blip r:embed="rId4"/>
        <a:stretch/>
      </xdr:blipFill>
      <xdr:spPr>
        <a:xfrm>
          <a:off x="10365120" y="16888680"/>
          <a:ext cx="562680" cy="72252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6</xdr:col>
      <xdr:colOff>214200</xdr:colOff>
      <xdr:row>89</xdr:row>
      <xdr:rowOff>600120</xdr:rowOff>
    </xdr:from>
    <xdr:to>
      <xdr:col>6</xdr:col>
      <xdr:colOff>850680</xdr:colOff>
      <xdr:row>90</xdr:row>
      <xdr:rowOff>447480</xdr:rowOff>
    </xdr:to>
    <xdr:pic>
      <xdr:nvPicPr>
        <xdr:cNvPr id="4" name="Imagem 7" descr=""/>
        <xdr:cNvPicPr/>
      </xdr:nvPicPr>
      <xdr:blipFill>
        <a:blip r:embed="rId5"/>
        <a:stretch/>
      </xdr:blipFill>
      <xdr:spPr>
        <a:xfrm>
          <a:off x="10283760" y="17668800"/>
          <a:ext cx="636480" cy="68544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6</xdr:col>
      <xdr:colOff>304920</xdr:colOff>
      <xdr:row>93</xdr:row>
      <xdr:rowOff>104400</xdr:rowOff>
    </xdr:from>
    <xdr:to>
      <xdr:col>6</xdr:col>
      <xdr:colOff>923400</xdr:colOff>
      <xdr:row>95</xdr:row>
      <xdr:rowOff>390600</xdr:rowOff>
    </xdr:to>
    <xdr:pic>
      <xdr:nvPicPr>
        <xdr:cNvPr id="5" name="Imagem 8" descr=""/>
        <xdr:cNvPicPr/>
      </xdr:nvPicPr>
      <xdr:blipFill>
        <a:blip r:embed="rId6"/>
        <a:stretch/>
      </xdr:blipFill>
      <xdr:spPr>
        <a:xfrm>
          <a:off x="10374480" y="19672560"/>
          <a:ext cx="618480" cy="63648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6</xdr:col>
      <xdr:colOff>415440</xdr:colOff>
      <xdr:row>99</xdr:row>
      <xdr:rowOff>246240</xdr:rowOff>
    </xdr:from>
    <xdr:to>
      <xdr:col>6</xdr:col>
      <xdr:colOff>1141560</xdr:colOff>
      <xdr:row>101</xdr:row>
      <xdr:rowOff>495000</xdr:rowOff>
    </xdr:to>
    <xdr:pic>
      <xdr:nvPicPr>
        <xdr:cNvPr id="6" name="Imagem 9" descr=""/>
        <xdr:cNvPicPr/>
      </xdr:nvPicPr>
      <xdr:blipFill>
        <a:blip r:embed="rId7"/>
        <a:stretch/>
      </xdr:blipFill>
      <xdr:spPr>
        <a:xfrm>
          <a:off x="10485000" y="21423960"/>
          <a:ext cx="726120" cy="74232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6</xdr:col>
      <xdr:colOff>86760</xdr:colOff>
      <xdr:row>143</xdr:row>
      <xdr:rowOff>826200</xdr:rowOff>
    </xdr:from>
    <xdr:to>
      <xdr:col>6</xdr:col>
      <xdr:colOff>1842840</xdr:colOff>
      <xdr:row>144</xdr:row>
      <xdr:rowOff>808920</xdr:rowOff>
    </xdr:to>
    <xdr:pic>
      <xdr:nvPicPr>
        <xdr:cNvPr id="7" name="Imagem 11" descr=""/>
        <xdr:cNvPicPr/>
      </xdr:nvPicPr>
      <xdr:blipFill>
        <a:blip r:embed="rId8"/>
        <a:stretch/>
      </xdr:blipFill>
      <xdr:spPr>
        <a:xfrm>
          <a:off x="10156320" y="33626160"/>
          <a:ext cx="1756080" cy="12402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6</xdr:col>
      <xdr:colOff>87480</xdr:colOff>
      <xdr:row>142</xdr:row>
      <xdr:rowOff>462240</xdr:rowOff>
    </xdr:from>
    <xdr:to>
      <xdr:col>6</xdr:col>
      <xdr:colOff>1890360</xdr:colOff>
      <xdr:row>143</xdr:row>
      <xdr:rowOff>743040</xdr:rowOff>
    </xdr:to>
    <xdr:pic>
      <xdr:nvPicPr>
        <xdr:cNvPr id="8" name="Imagem 12" descr=""/>
        <xdr:cNvPicPr/>
      </xdr:nvPicPr>
      <xdr:blipFill>
        <a:blip r:embed="rId9"/>
        <a:stretch/>
      </xdr:blipFill>
      <xdr:spPr>
        <a:xfrm>
          <a:off x="10157040" y="32481360"/>
          <a:ext cx="1802880" cy="106164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6</xdr:col>
      <xdr:colOff>258840</xdr:colOff>
      <xdr:row>141</xdr:row>
      <xdr:rowOff>612720</xdr:rowOff>
    </xdr:from>
    <xdr:to>
      <xdr:col>6</xdr:col>
      <xdr:colOff>1191960</xdr:colOff>
      <xdr:row>142</xdr:row>
      <xdr:rowOff>296640</xdr:rowOff>
    </xdr:to>
    <xdr:pic>
      <xdr:nvPicPr>
        <xdr:cNvPr id="9" name="Imagem 14" descr=""/>
        <xdr:cNvPicPr/>
      </xdr:nvPicPr>
      <xdr:blipFill>
        <a:blip r:embed="rId10"/>
        <a:stretch/>
      </xdr:blipFill>
      <xdr:spPr>
        <a:xfrm>
          <a:off x="10328400" y="31660200"/>
          <a:ext cx="933120" cy="655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6</xdr:col>
      <xdr:colOff>252720</xdr:colOff>
      <xdr:row>139</xdr:row>
      <xdr:rowOff>432360</xdr:rowOff>
    </xdr:from>
    <xdr:to>
      <xdr:col>6</xdr:col>
      <xdr:colOff>861840</xdr:colOff>
      <xdr:row>140</xdr:row>
      <xdr:rowOff>334440</xdr:rowOff>
    </xdr:to>
    <xdr:pic>
      <xdr:nvPicPr>
        <xdr:cNvPr id="10" name="Imagem 15" descr=""/>
        <xdr:cNvPicPr/>
      </xdr:nvPicPr>
      <xdr:blipFill>
        <a:blip r:embed="rId11"/>
        <a:stretch/>
      </xdr:blipFill>
      <xdr:spPr>
        <a:xfrm>
          <a:off x="10322280" y="29755800"/>
          <a:ext cx="609120" cy="74988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6</xdr:col>
      <xdr:colOff>219960</xdr:colOff>
      <xdr:row>144</xdr:row>
      <xdr:rowOff>608400</xdr:rowOff>
    </xdr:from>
    <xdr:to>
      <xdr:col>6</xdr:col>
      <xdr:colOff>762480</xdr:colOff>
      <xdr:row>145</xdr:row>
      <xdr:rowOff>294840</xdr:rowOff>
    </xdr:to>
    <xdr:pic>
      <xdr:nvPicPr>
        <xdr:cNvPr id="11" name="Imagem 16" descr=""/>
        <xdr:cNvPicPr/>
      </xdr:nvPicPr>
      <xdr:blipFill>
        <a:blip r:embed="rId12"/>
        <a:stretch/>
      </xdr:blipFill>
      <xdr:spPr>
        <a:xfrm>
          <a:off x="10289520" y="34665840"/>
          <a:ext cx="542520" cy="84204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6</xdr:col>
      <xdr:colOff>163080</xdr:colOff>
      <xdr:row>145</xdr:row>
      <xdr:rowOff>344520</xdr:rowOff>
    </xdr:from>
    <xdr:to>
      <xdr:col>6</xdr:col>
      <xdr:colOff>1427040</xdr:colOff>
      <xdr:row>146</xdr:row>
      <xdr:rowOff>297000</xdr:rowOff>
    </xdr:to>
    <xdr:pic>
      <xdr:nvPicPr>
        <xdr:cNvPr id="12" name="Imagem 1" descr=""/>
        <xdr:cNvPicPr/>
      </xdr:nvPicPr>
      <xdr:blipFill>
        <a:blip r:embed="rId13"/>
        <a:stretch/>
      </xdr:blipFill>
      <xdr:spPr>
        <a:xfrm>
          <a:off x="10232640" y="35557560"/>
          <a:ext cx="1263960" cy="6822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6</xdr:col>
      <xdr:colOff>613440</xdr:colOff>
      <xdr:row>249</xdr:row>
      <xdr:rowOff>118440</xdr:rowOff>
    </xdr:from>
    <xdr:to>
      <xdr:col>6</xdr:col>
      <xdr:colOff>1236600</xdr:colOff>
      <xdr:row>251</xdr:row>
      <xdr:rowOff>153720</xdr:rowOff>
    </xdr:to>
    <xdr:pic>
      <xdr:nvPicPr>
        <xdr:cNvPr id="13" name="Imagem 4" descr=""/>
        <xdr:cNvPicPr/>
      </xdr:nvPicPr>
      <xdr:blipFill>
        <a:blip r:embed="rId14"/>
        <a:stretch/>
      </xdr:blipFill>
      <xdr:spPr>
        <a:xfrm>
          <a:off x="10683000" y="55720800"/>
          <a:ext cx="623160" cy="513360"/>
        </a:xfrm>
        <a:prstGeom prst="rect">
          <a:avLst/>
        </a:prstGeom>
        <a:ln>
          <a:noFill/>
        </a:ln>
      </xdr:spPr>
    </xdr:pic>
    <xdr:clientData/>
  </xdr:twoCellAnchor>
</xdr:wsDr>
</file>

<file path=xl/worksheets/_rels/sheet1.xml.rels><?xml version="1.0" encoding="UTF-8"?>
<Relationships xmlns="http://schemas.openxmlformats.org/package/2006/relationships"><Relationship Id="rId1" Type="http://schemas.openxmlformats.org/officeDocument/2006/relationships/drawing" Target="../drawings/drawing1.xml"/>
</Relationships>
</file>

<file path=xl/worksheets/sheet1.xml><?xml version="1.0" encoding="utf-8"?>
<worksheet xmlns="http://schemas.openxmlformats.org/spreadsheetml/2006/main" xmlns:r="http://schemas.openxmlformats.org/officeDocument/2006/relationships">
  <sheetPr filterMode="false">
    <pageSetUpPr fitToPage="true"/>
  </sheetPr>
  <dimension ref="A1:I270"/>
  <sheetViews>
    <sheetView showFormulas="false" showGridLines="true" showRowColHeaders="true" showZeros="true" rightToLeft="false" tabSelected="true" showOutlineSymbols="true" defaultGridColor="true" view="pageBreakPreview" topLeftCell="A1" colorId="64" zoomScale="100" zoomScaleNormal="100" zoomScalePageLayoutView="100" workbookViewId="0">
      <selection pane="topLeft" activeCell="G138" activeCellId="0" sqref="G138"/>
    </sheetView>
  </sheetViews>
  <sheetFormatPr defaultRowHeight="13.8" zeroHeight="false" outlineLevelRow="0" outlineLevelCol="0"/>
  <cols>
    <col collapsed="false" customWidth="true" hidden="false" outlineLevel="0" max="1" min="1" style="0" width="7.29"/>
    <col collapsed="false" customWidth="true" hidden="false" outlineLevel="0" max="2" min="2" style="0" width="100.15"/>
    <col collapsed="false" customWidth="true" hidden="false" outlineLevel="0" max="4" min="3" style="0" width="10.99"/>
    <col collapsed="false" customWidth="true" hidden="true" outlineLevel="0" max="5" min="5" style="0" width="10.58"/>
    <col collapsed="false" customWidth="true" hidden="false" outlineLevel="0" max="6" min="6" style="0" width="13.29"/>
    <col collapsed="false" customWidth="true" hidden="false" outlineLevel="0" max="7" min="7" style="0" width="29.71"/>
    <col collapsed="false" customWidth="true" hidden="false" outlineLevel="0" max="8" min="8" style="0" width="11.71"/>
    <col collapsed="false" customWidth="true" hidden="false" outlineLevel="0" max="9" min="9" style="0" width="13.7"/>
    <col collapsed="false" customWidth="true" hidden="false" outlineLevel="0" max="1025" min="10" style="0" width="8.67"/>
  </cols>
  <sheetData>
    <row r="1" customFormat="false" ht="24.45" hidden="false" customHeight="false" outlineLevel="0" collapsed="false">
      <c r="B1" s="1" t="s">
        <v>0</v>
      </c>
      <c r="C1" s="1"/>
    </row>
    <row r="2" customFormat="false" ht="24.45" hidden="false" customHeight="false" outlineLevel="0" collapsed="false">
      <c r="A2" s="1"/>
      <c r="B2" s="2" t="s">
        <v>1</v>
      </c>
      <c r="C2" s="2"/>
      <c r="D2" s="3" t="s">
        <v>2</v>
      </c>
      <c r="G2" s="0" t="s">
        <v>3</v>
      </c>
      <c r="H2" s="0" t="s">
        <v>4</v>
      </c>
    </row>
    <row r="3" customFormat="false" ht="23.85" hidden="false" customHeight="false" outlineLevel="0" collapsed="false">
      <c r="A3" s="4" t="s">
        <v>5</v>
      </c>
      <c r="B3" s="5" t="s">
        <v>6</v>
      </c>
      <c r="C3" s="5"/>
      <c r="D3" s="6"/>
      <c r="E3" s="6"/>
      <c r="F3" s="6"/>
      <c r="G3" s="7"/>
      <c r="H3" s="8" t="s">
        <v>7</v>
      </c>
      <c r="I3" s="8"/>
    </row>
    <row r="4" customFormat="false" ht="15" hidden="false" customHeight="false" outlineLevel="0" collapsed="false">
      <c r="A4" s="9" t="s">
        <v>8</v>
      </c>
      <c r="B4" s="9" t="s">
        <v>9</v>
      </c>
      <c r="C4" s="9" t="s">
        <v>10</v>
      </c>
      <c r="D4" s="9" t="s">
        <v>11</v>
      </c>
      <c r="E4" s="9" t="s">
        <v>12</v>
      </c>
      <c r="F4" s="9" t="s">
        <v>13</v>
      </c>
      <c r="G4" s="10" t="s">
        <v>14</v>
      </c>
      <c r="H4" s="11" t="s">
        <v>15</v>
      </c>
      <c r="I4" s="11" t="s">
        <v>16</v>
      </c>
    </row>
    <row r="5" customFormat="false" ht="13.8" hidden="false" customHeight="false" outlineLevel="0" collapsed="false">
      <c r="A5" s="12" t="n">
        <v>1</v>
      </c>
      <c r="B5" s="12" t="s">
        <v>17</v>
      </c>
      <c r="C5" s="12"/>
      <c r="D5" s="12" t="s">
        <v>18</v>
      </c>
      <c r="E5" s="13" t="n">
        <v>1455.74</v>
      </c>
      <c r="F5" s="13" t="n">
        <v>1700</v>
      </c>
      <c r="G5" s="10"/>
      <c r="H5" s="14"/>
      <c r="I5" s="14" t="n">
        <f aca="false">H5*F5</f>
        <v>0</v>
      </c>
    </row>
    <row r="6" customFormat="false" ht="13.8" hidden="false" customHeight="false" outlineLevel="0" collapsed="false">
      <c r="A6" s="12" t="n">
        <v>2</v>
      </c>
      <c r="B6" s="12" t="s">
        <v>19</v>
      </c>
      <c r="C6" s="12"/>
      <c r="D6" s="12" t="s">
        <v>18</v>
      </c>
      <c r="E6" s="13" t="n">
        <v>1111.92</v>
      </c>
      <c r="F6" s="13" t="n">
        <v>1300</v>
      </c>
      <c r="G6" s="12"/>
      <c r="H6" s="14"/>
      <c r="I6" s="14" t="n">
        <f aca="false">H6*F6</f>
        <v>0</v>
      </c>
    </row>
    <row r="7" customFormat="false" ht="13.8" hidden="false" customHeight="false" outlineLevel="0" collapsed="false">
      <c r="A7" s="12" t="n">
        <v>3</v>
      </c>
      <c r="B7" s="12" t="s">
        <v>20</v>
      </c>
      <c r="C7" s="12"/>
      <c r="D7" s="12" t="s">
        <v>18</v>
      </c>
      <c r="E7" s="13" t="n">
        <v>967.41</v>
      </c>
      <c r="F7" s="13" t="n">
        <v>1100</v>
      </c>
      <c r="G7" s="12"/>
      <c r="H7" s="14"/>
      <c r="I7" s="14" t="n">
        <f aca="false">H7*F7</f>
        <v>0</v>
      </c>
    </row>
    <row r="8" customFormat="false" ht="13.8" hidden="false" customHeight="false" outlineLevel="0" collapsed="false">
      <c r="A8" s="12" t="n">
        <v>4</v>
      </c>
      <c r="B8" s="12" t="s">
        <v>21</v>
      </c>
      <c r="C8" s="12"/>
      <c r="D8" s="12" t="s">
        <v>18</v>
      </c>
      <c r="E8" s="13" t="n">
        <v>236.6</v>
      </c>
      <c r="F8" s="13" t="n">
        <v>300</v>
      </c>
      <c r="G8" s="12"/>
      <c r="H8" s="14"/>
      <c r="I8" s="14" t="n">
        <f aca="false">H8*F8</f>
        <v>0</v>
      </c>
    </row>
    <row r="9" customFormat="false" ht="13.8" hidden="false" customHeight="false" outlineLevel="0" collapsed="false">
      <c r="A9" s="12" t="n">
        <v>5</v>
      </c>
      <c r="B9" s="12" t="s">
        <v>22</v>
      </c>
      <c r="C9" s="12"/>
      <c r="D9" s="12" t="s">
        <v>18</v>
      </c>
      <c r="E9" s="13" t="n">
        <v>3378.41</v>
      </c>
      <c r="F9" s="13" t="n">
        <v>4000</v>
      </c>
      <c r="G9" s="12"/>
      <c r="H9" s="14"/>
      <c r="I9" s="14" t="n">
        <f aca="false">H9*F9</f>
        <v>0</v>
      </c>
    </row>
    <row r="10" customFormat="false" ht="13.8" hidden="false" customHeight="false" outlineLevel="0" collapsed="false">
      <c r="A10" s="12" t="n">
        <v>6</v>
      </c>
      <c r="B10" s="12" t="s">
        <v>23</v>
      </c>
      <c r="C10" s="12"/>
      <c r="D10" s="12" t="s">
        <v>18</v>
      </c>
      <c r="E10" s="13" t="n">
        <v>237.26</v>
      </c>
      <c r="F10" s="13" t="n">
        <v>300</v>
      </c>
      <c r="G10" s="12"/>
      <c r="H10" s="14"/>
      <c r="I10" s="14" t="n">
        <f aca="false">H10*F10</f>
        <v>0</v>
      </c>
    </row>
    <row r="11" customFormat="false" ht="13.8" hidden="false" customHeight="false" outlineLevel="0" collapsed="false">
      <c r="A11" s="12" t="n">
        <v>7</v>
      </c>
      <c r="B11" s="12" t="s">
        <v>24</v>
      </c>
      <c r="C11" s="12"/>
      <c r="D11" s="12" t="s">
        <v>18</v>
      </c>
      <c r="E11" s="13" t="n">
        <v>1581.37</v>
      </c>
      <c r="F11" s="13" t="n">
        <v>1900</v>
      </c>
      <c r="G11" s="12"/>
      <c r="H11" s="14"/>
      <c r="I11" s="14" t="n">
        <f aca="false">H11*F11</f>
        <v>0</v>
      </c>
    </row>
    <row r="12" customFormat="false" ht="13.8" hidden="false" customHeight="false" outlineLevel="0" collapsed="false">
      <c r="A12" s="12" t="n">
        <v>8</v>
      </c>
      <c r="B12" s="12" t="s">
        <v>25</v>
      </c>
      <c r="C12" s="12"/>
      <c r="D12" s="12" t="s">
        <v>18</v>
      </c>
      <c r="E12" s="13" t="n">
        <v>347.97</v>
      </c>
      <c r="F12" s="13" t="n">
        <v>400</v>
      </c>
      <c r="G12" s="12"/>
      <c r="H12" s="14"/>
      <c r="I12" s="14" t="n">
        <f aca="false">H12*F12</f>
        <v>0</v>
      </c>
    </row>
    <row r="13" customFormat="false" ht="13.8" hidden="false" customHeight="false" outlineLevel="0" collapsed="false">
      <c r="A13" s="12" t="n">
        <v>9</v>
      </c>
      <c r="B13" s="12" t="s">
        <v>26</v>
      </c>
      <c r="C13" s="12"/>
      <c r="D13" s="12" t="s">
        <v>18</v>
      </c>
      <c r="E13" s="13" t="n">
        <v>594.7</v>
      </c>
      <c r="F13" s="13" t="n">
        <v>700</v>
      </c>
      <c r="G13" s="12"/>
      <c r="H13" s="14"/>
      <c r="I13" s="14" t="n">
        <f aca="false">H13*F13</f>
        <v>0</v>
      </c>
    </row>
    <row r="14" customFormat="false" ht="13.8" hidden="false" customHeight="false" outlineLevel="0" collapsed="false">
      <c r="A14" s="12" t="n">
        <v>10</v>
      </c>
      <c r="B14" s="12" t="s">
        <v>27</v>
      </c>
      <c r="C14" s="12"/>
      <c r="D14" s="12" t="s">
        <v>18</v>
      </c>
      <c r="E14" s="13" t="n">
        <f aca="false">193.46+340</f>
        <v>533.46</v>
      </c>
      <c r="F14" s="13" t="n">
        <v>600</v>
      </c>
      <c r="G14" s="12"/>
      <c r="H14" s="14"/>
      <c r="I14" s="14" t="n">
        <f aca="false">H14*F14</f>
        <v>0</v>
      </c>
    </row>
    <row r="15" customFormat="false" ht="13.8" hidden="false" customHeight="false" outlineLevel="0" collapsed="false">
      <c r="A15" s="12" t="n">
        <v>11</v>
      </c>
      <c r="B15" s="12" t="s">
        <v>28</v>
      </c>
      <c r="C15" s="12"/>
      <c r="D15" s="12" t="s">
        <v>18</v>
      </c>
      <c r="E15" s="13" t="n">
        <v>115</v>
      </c>
      <c r="F15" s="13" t="n">
        <v>150</v>
      </c>
      <c r="G15" s="12"/>
      <c r="H15" s="14"/>
      <c r="I15" s="14" t="n">
        <f aca="false">H15*F15</f>
        <v>0</v>
      </c>
    </row>
    <row r="16" customFormat="false" ht="13.8" hidden="false" customHeight="false" outlineLevel="0" collapsed="false">
      <c r="A16" s="12" t="n">
        <v>12</v>
      </c>
      <c r="B16" s="12" t="s">
        <v>29</v>
      </c>
      <c r="C16" s="12"/>
      <c r="D16" s="12" t="s">
        <v>18</v>
      </c>
      <c r="E16" s="13" t="n">
        <v>60.22</v>
      </c>
      <c r="F16" s="13" t="n">
        <v>80</v>
      </c>
      <c r="G16" s="12"/>
      <c r="H16" s="14"/>
      <c r="I16" s="14" t="n">
        <f aca="false">H16*F16</f>
        <v>0</v>
      </c>
    </row>
    <row r="17" customFormat="false" ht="13.8" hidden="false" customHeight="false" outlineLevel="0" collapsed="false">
      <c r="A17" s="12" t="n">
        <v>13</v>
      </c>
      <c r="B17" s="12" t="s">
        <v>30</v>
      </c>
      <c r="C17" s="12"/>
      <c r="D17" s="12" t="s">
        <v>18</v>
      </c>
      <c r="E17" s="13" t="n">
        <v>45</v>
      </c>
      <c r="F17" s="13" t="n">
        <v>60</v>
      </c>
      <c r="G17" s="12"/>
      <c r="H17" s="14"/>
      <c r="I17" s="14" t="n">
        <f aca="false">H17*F17</f>
        <v>0</v>
      </c>
    </row>
    <row r="18" customFormat="false" ht="13.8" hidden="false" customHeight="false" outlineLevel="0" collapsed="false">
      <c r="A18" s="12" t="n">
        <v>14</v>
      </c>
      <c r="B18" s="12" t="s">
        <v>31</v>
      </c>
      <c r="C18" s="12"/>
      <c r="D18" s="12" t="s">
        <v>18</v>
      </c>
      <c r="E18" s="13" t="n">
        <f aca="false">15+20</f>
        <v>35</v>
      </c>
      <c r="F18" s="13" t="n">
        <v>40</v>
      </c>
      <c r="G18" s="12"/>
      <c r="H18" s="14"/>
      <c r="I18" s="14" t="n">
        <f aca="false">H18*F18</f>
        <v>0</v>
      </c>
    </row>
    <row r="19" customFormat="false" ht="13.8" hidden="false" customHeight="false" outlineLevel="0" collapsed="false">
      <c r="A19" s="12" t="n">
        <v>15</v>
      </c>
      <c r="B19" s="12" t="s">
        <v>32</v>
      </c>
      <c r="C19" s="12"/>
      <c r="D19" s="12" t="s">
        <v>18</v>
      </c>
      <c r="E19" s="13" t="n">
        <v>25</v>
      </c>
      <c r="F19" s="13" t="n">
        <v>30</v>
      </c>
      <c r="G19" s="12"/>
      <c r="H19" s="14"/>
      <c r="I19" s="14" t="n">
        <f aca="false">H19*F19</f>
        <v>0</v>
      </c>
    </row>
    <row r="20" customFormat="false" ht="13.8" hidden="false" customHeight="false" outlineLevel="0" collapsed="false">
      <c r="A20" s="15" t="n">
        <v>16</v>
      </c>
      <c r="B20" s="15" t="s">
        <v>33</v>
      </c>
      <c r="C20" s="15"/>
      <c r="D20" s="15" t="s">
        <v>18</v>
      </c>
      <c r="E20" s="13"/>
      <c r="F20" s="13" t="n">
        <v>240</v>
      </c>
      <c r="G20" s="15"/>
      <c r="H20" s="14"/>
      <c r="I20" s="14" t="n">
        <f aca="false">H20*F20</f>
        <v>0</v>
      </c>
    </row>
    <row r="21" customFormat="false" ht="13.8" hidden="false" customHeight="false" outlineLevel="0" collapsed="false">
      <c r="A21" s="12" t="n">
        <v>17</v>
      </c>
      <c r="B21" s="12" t="s">
        <v>34</v>
      </c>
      <c r="C21" s="12"/>
      <c r="D21" s="12" t="s">
        <v>18</v>
      </c>
      <c r="E21" s="13" t="n">
        <v>60</v>
      </c>
      <c r="F21" s="13" t="n">
        <v>70</v>
      </c>
      <c r="G21" s="12"/>
      <c r="H21" s="14"/>
      <c r="I21" s="14" t="n">
        <f aca="false">H21*F21</f>
        <v>0</v>
      </c>
    </row>
    <row r="22" customFormat="false" ht="13.8" hidden="false" customHeight="false" outlineLevel="0" collapsed="false">
      <c r="A22" s="12" t="n">
        <v>18</v>
      </c>
      <c r="B22" s="12" t="s">
        <v>35</v>
      </c>
      <c r="C22" s="12"/>
      <c r="D22" s="12" t="s">
        <v>18</v>
      </c>
      <c r="E22" s="13" t="n">
        <v>75</v>
      </c>
      <c r="F22" s="13" t="n">
        <v>90</v>
      </c>
      <c r="G22" s="12"/>
      <c r="H22" s="14"/>
      <c r="I22" s="14" t="n">
        <f aca="false">H22*F22</f>
        <v>0</v>
      </c>
    </row>
    <row r="23" customFormat="false" ht="13.8" hidden="false" customHeight="false" outlineLevel="0" collapsed="false">
      <c r="A23" s="12" t="n">
        <v>19</v>
      </c>
      <c r="B23" s="12" t="s">
        <v>36</v>
      </c>
      <c r="C23" s="12"/>
      <c r="D23" s="12" t="s">
        <v>18</v>
      </c>
      <c r="E23" s="13" t="n">
        <v>60</v>
      </c>
      <c r="F23" s="13" t="n">
        <v>70</v>
      </c>
      <c r="G23" s="12"/>
      <c r="H23" s="14"/>
      <c r="I23" s="14" t="n">
        <f aca="false">H23*F23</f>
        <v>0</v>
      </c>
    </row>
    <row r="24" customFormat="false" ht="13.8" hidden="false" customHeight="false" outlineLevel="0" collapsed="false">
      <c r="A24" s="12" t="n">
        <v>20</v>
      </c>
      <c r="B24" s="12" t="s">
        <v>37</v>
      </c>
      <c r="C24" s="12"/>
      <c r="D24" s="12" t="s">
        <v>18</v>
      </c>
      <c r="E24" s="13" t="n">
        <f aca="false">60*3*2</f>
        <v>360</v>
      </c>
      <c r="F24" s="13" t="n">
        <v>400</v>
      </c>
      <c r="G24" s="12"/>
      <c r="H24" s="14"/>
      <c r="I24" s="14" t="n">
        <f aca="false">H24*F24</f>
        <v>0</v>
      </c>
    </row>
    <row r="25" customFormat="false" ht="13.8" hidden="false" customHeight="false" outlineLevel="0" collapsed="false">
      <c r="A25" s="12"/>
      <c r="B25" s="10" t="s">
        <v>38</v>
      </c>
      <c r="C25" s="10"/>
      <c r="D25" s="10" t="s">
        <v>18</v>
      </c>
      <c r="E25" s="16" t="n">
        <f aca="false">SUM(E5:E24)</f>
        <v>11280.06</v>
      </c>
      <c r="F25" s="16" t="n">
        <f aca="false">SUM(F5:F24)</f>
        <v>13530</v>
      </c>
      <c r="G25" s="12"/>
      <c r="H25" s="14"/>
      <c r="I25" s="17" t="n">
        <f aca="false">SUM(I5:I24)</f>
        <v>0</v>
      </c>
    </row>
    <row r="27" customFormat="false" ht="23.85" hidden="false" customHeight="false" outlineLevel="0" collapsed="false">
      <c r="A27" s="4" t="s">
        <v>39</v>
      </c>
      <c r="B27" s="5" t="s">
        <v>40</v>
      </c>
      <c r="C27" s="5"/>
      <c r="D27" s="6"/>
      <c r="E27" s="6"/>
      <c r="F27" s="6"/>
      <c r="G27" s="7"/>
      <c r="H27" s="8" t="s">
        <v>7</v>
      </c>
      <c r="I27" s="8"/>
    </row>
    <row r="28" customFormat="false" ht="15" hidden="false" customHeight="false" outlineLevel="0" collapsed="false">
      <c r="A28" s="9" t="s">
        <v>8</v>
      </c>
      <c r="B28" s="9" t="s">
        <v>9</v>
      </c>
      <c r="C28" s="9"/>
      <c r="D28" s="9" t="s">
        <v>11</v>
      </c>
      <c r="E28" s="9" t="s">
        <v>12</v>
      </c>
      <c r="F28" s="9" t="s">
        <v>13</v>
      </c>
      <c r="G28" s="10" t="s">
        <v>14</v>
      </c>
      <c r="H28" s="11" t="s">
        <v>15</v>
      </c>
      <c r="I28" s="11" t="s">
        <v>16</v>
      </c>
    </row>
    <row r="29" customFormat="false" ht="13.8" hidden="false" customHeight="false" outlineLevel="0" collapsed="false">
      <c r="A29" s="12" t="n">
        <v>1</v>
      </c>
      <c r="B29" s="12" t="s">
        <v>41</v>
      </c>
      <c r="C29" s="12"/>
      <c r="D29" s="12" t="s">
        <v>18</v>
      </c>
      <c r="E29" s="12" t="n">
        <f aca="false">130.81+115</f>
        <v>245.81</v>
      </c>
      <c r="F29" s="13" t="n">
        <v>300</v>
      </c>
      <c r="G29" s="12"/>
      <c r="H29" s="14"/>
      <c r="I29" s="14" t="n">
        <f aca="false">H29*F29</f>
        <v>0</v>
      </c>
    </row>
    <row r="30" customFormat="false" ht="13.8" hidden="false" customHeight="false" outlineLevel="0" collapsed="false">
      <c r="A30" s="12" t="n">
        <v>2</v>
      </c>
      <c r="B30" s="12" t="s">
        <v>42</v>
      </c>
      <c r="C30" s="12"/>
      <c r="D30" s="12" t="s">
        <v>18</v>
      </c>
      <c r="E30" s="12" t="n">
        <v>341.19</v>
      </c>
      <c r="F30" s="13" t="n">
        <v>400</v>
      </c>
      <c r="G30" s="12"/>
      <c r="H30" s="14"/>
      <c r="I30" s="14" t="n">
        <f aca="false">H30*F30</f>
        <v>0</v>
      </c>
    </row>
    <row r="31" customFormat="false" ht="13.8" hidden="false" customHeight="false" outlineLevel="0" collapsed="false">
      <c r="A31" s="12" t="n">
        <v>3</v>
      </c>
      <c r="B31" s="12" t="s">
        <v>43</v>
      </c>
      <c r="C31" s="12"/>
      <c r="D31" s="12" t="s">
        <v>18</v>
      </c>
      <c r="E31" s="12" t="n">
        <f aca="false">73.83+15</f>
        <v>88.83</v>
      </c>
      <c r="F31" s="13" t="n">
        <v>100</v>
      </c>
      <c r="G31" s="12"/>
      <c r="H31" s="14"/>
      <c r="I31" s="14" t="n">
        <f aca="false">H31*F31</f>
        <v>0</v>
      </c>
    </row>
    <row r="32" customFormat="false" ht="13.8" hidden="false" customHeight="false" outlineLevel="0" collapsed="false">
      <c r="A32" s="12" t="n">
        <v>4</v>
      </c>
      <c r="B32" s="12" t="s">
        <v>44</v>
      </c>
      <c r="C32" s="12"/>
      <c r="D32" s="12" t="s">
        <v>18</v>
      </c>
      <c r="E32" s="12" t="n">
        <v>272.62</v>
      </c>
      <c r="F32" s="13" t="n">
        <v>300</v>
      </c>
      <c r="G32" s="12"/>
      <c r="H32" s="14"/>
      <c r="I32" s="14" t="n">
        <f aca="false">H32*F32</f>
        <v>0</v>
      </c>
    </row>
    <row r="33" customFormat="false" ht="13.8" hidden="false" customHeight="false" outlineLevel="0" collapsed="false">
      <c r="A33" s="12" t="n">
        <v>5</v>
      </c>
      <c r="B33" s="12" t="s">
        <v>45</v>
      </c>
      <c r="C33" s="12"/>
      <c r="D33" s="12" t="s">
        <v>18</v>
      </c>
      <c r="E33" s="12" t="n">
        <v>61.85</v>
      </c>
      <c r="F33" s="13" t="n">
        <v>70</v>
      </c>
      <c r="G33" s="12"/>
      <c r="H33" s="14"/>
      <c r="I33" s="14" t="n">
        <f aca="false">H33*F33</f>
        <v>0</v>
      </c>
    </row>
    <row r="34" customFormat="false" ht="13.8" hidden="false" customHeight="false" outlineLevel="0" collapsed="false">
      <c r="A34" s="12" t="n">
        <v>6</v>
      </c>
      <c r="B34" s="12" t="s">
        <v>46</v>
      </c>
      <c r="C34" s="12"/>
      <c r="D34" s="12" t="s">
        <v>18</v>
      </c>
      <c r="E34" s="12" t="n">
        <v>30.11</v>
      </c>
      <c r="F34" s="13" t="n">
        <v>35</v>
      </c>
      <c r="G34" s="12"/>
      <c r="H34" s="14"/>
      <c r="I34" s="14" t="n">
        <f aca="false">H34*F34</f>
        <v>0</v>
      </c>
    </row>
    <row r="35" customFormat="false" ht="13.8" hidden="false" customHeight="false" outlineLevel="0" collapsed="false">
      <c r="A35" s="12" t="n">
        <v>7</v>
      </c>
      <c r="B35" s="12" t="s">
        <v>47</v>
      </c>
      <c r="C35" s="12"/>
      <c r="D35" s="12" t="s">
        <v>18</v>
      </c>
      <c r="E35" s="12" t="n">
        <v>20</v>
      </c>
      <c r="F35" s="13" t="n">
        <v>25</v>
      </c>
      <c r="G35" s="12"/>
      <c r="H35" s="14"/>
      <c r="I35" s="14" t="n">
        <f aca="false">H35*F35</f>
        <v>0</v>
      </c>
    </row>
    <row r="36" customFormat="false" ht="13.8" hidden="false" customHeight="false" outlineLevel="0" collapsed="false">
      <c r="A36" s="12" t="n">
        <v>8</v>
      </c>
      <c r="B36" s="12" t="s">
        <v>48</v>
      </c>
      <c r="C36" s="12"/>
      <c r="D36" s="12" t="s">
        <v>18</v>
      </c>
      <c r="E36" s="12" t="n">
        <v>25</v>
      </c>
      <c r="F36" s="13" t="n">
        <v>30</v>
      </c>
      <c r="G36" s="12"/>
      <c r="H36" s="14"/>
      <c r="I36" s="14" t="n">
        <f aca="false">H36*F36</f>
        <v>0</v>
      </c>
    </row>
    <row r="37" customFormat="false" ht="13.8" hidden="false" customHeight="false" outlineLevel="0" collapsed="false">
      <c r="A37" s="12" t="n">
        <v>9</v>
      </c>
      <c r="B37" s="12" t="s">
        <v>49</v>
      </c>
      <c r="C37" s="12"/>
      <c r="D37" s="12" t="s">
        <v>18</v>
      </c>
      <c r="E37" s="12" t="n">
        <v>60</v>
      </c>
      <c r="F37" s="13" t="n">
        <v>70</v>
      </c>
      <c r="G37" s="12"/>
      <c r="H37" s="14"/>
      <c r="I37" s="14" t="n">
        <f aca="false">H37*F37</f>
        <v>0</v>
      </c>
    </row>
    <row r="38" customFormat="false" ht="13.8" hidden="false" customHeight="false" outlineLevel="0" collapsed="false">
      <c r="A38" s="12"/>
      <c r="B38" s="10" t="s">
        <v>38</v>
      </c>
      <c r="C38" s="10"/>
      <c r="D38" s="10" t="s">
        <v>18</v>
      </c>
      <c r="E38" s="10" t="n">
        <f aca="false">SUM(E29:E37)</f>
        <v>1145.41</v>
      </c>
      <c r="F38" s="16" t="n">
        <f aca="false">SUM(F29:F37)</f>
        <v>1330</v>
      </c>
      <c r="G38" s="12"/>
      <c r="H38" s="14"/>
      <c r="I38" s="17" t="n">
        <f aca="false">SUM(I29:I37)</f>
        <v>0</v>
      </c>
    </row>
    <row r="40" customFormat="false" ht="30.75" hidden="false" customHeight="true" outlineLevel="0" collapsed="false">
      <c r="A40" s="4" t="s">
        <v>50</v>
      </c>
      <c r="B40" s="5" t="s">
        <v>51</v>
      </c>
      <c r="C40" s="5"/>
      <c r="D40" s="6"/>
      <c r="E40" s="6"/>
      <c r="F40" s="6"/>
      <c r="G40" s="7"/>
      <c r="H40" s="8" t="s">
        <v>7</v>
      </c>
      <c r="I40" s="8"/>
    </row>
    <row r="41" customFormat="false" ht="15" hidden="false" customHeight="false" outlineLevel="0" collapsed="false">
      <c r="A41" s="9" t="s">
        <v>8</v>
      </c>
      <c r="B41" s="9" t="s">
        <v>9</v>
      </c>
      <c r="C41" s="9"/>
      <c r="D41" s="9" t="s">
        <v>11</v>
      </c>
      <c r="E41" s="9" t="s">
        <v>12</v>
      </c>
      <c r="F41" s="9" t="s">
        <v>13</v>
      </c>
      <c r="G41" s="10" t="s">
        <v>14</v>
      </c>
      <c r="H41" s="11" t="s">
        <v>15</v>
      </c>
      <c r="I41" s="11" t="s">
        <v>16</v>
      </c>
    </row>
    <row r="42" customFormat="false" ht="13.8" hidden="false" customHeight="false" outlineLevel="0" collapsed="false">
      <c r="A42" s="12" t="n">
        <v>1</v>
      </c>
      <c r="B42" s="12" t="s">
        <v>52</v>
      </c>
      <c r="C42" s="12"/>
      <c r="D42" s="12" t="s">
        <v>18</v>
      </c>
      <c r="E42" s="12" t="n">
        <f aca="false">(646.92+142.94)/2</f>
        <v>394.93</v>
      </c>
      <c r="F42" s="13" t="n">
        <v>600</v>
      </c>
      <c r="G42" s="12"/>
      <c r="H42" s="14"/>
      <c r="I42" s="14" t="n">
        <f aca="false">H42*F42</f>
        <v>0</v>
      </c>
    </row>
    <row r="43" customFormat="false" ht="13.8" hidden="false" customHeight="false" outlineLevel="0" collapsed="false">
      <c r="A43" s="12"/>
      <c r="B43" s="10" t="s">
        <v>38</v>
      </c>
      <c r="C43" s="10"/>
      <c r="D43" s="10"/>
      <c r="E43" s="10" t="n">
        <f aca="false">SUM(E34:E42)</f>
        <v>1675.45</v>
      </c>
      <c r="F43" s="16" t="n">
        <f aca="false">SUM(F42)</f>
        <v>600</v>
      </c>
      <c r="G43" s="12"/>
      <c r="H43" s="14"/>
      <c r="I43" s="17" t="n">
        <f aca="false">SUM(I42)</f>
        <v>0</v>
      </c>
    </row>
    <row r="45" customFormat="false" ht="13.8" hidden="false" customHeight="false" outlineLevel="0" collapsed="false">
      <c r="A45" s="7" t="s">
        <v>53</v>
      </c>
      <c r="B45" s="18" t="s">
        <v>54</v>
      </c>
      <c r="C45" s="18"/>
      <c r="D45" s="6"/>
      <c r="E45" s="6"/>
      <c r="F45" s="6"/>
      <c r="G45" s="7"/>
      <c r="H45" s="8" t="s">
        <v>7</v>
      </c>
      <c r="I45" s="8"/>
    </row>
    <row r="46" customFormat="false" ht="15" hidden="false" customHeight="false" outlineLevel="0" collapsed="false">
      <c r="A46" s="9" t="s">
        <v>8</v>
      </c>
      <c r="B46" s="9" t="s">
        <v>9</v>
      </c>
      <c r="C46" s="9"/>
      <c r="D46" s="9" t="s">
        <v>11</v>
      </c>
      <c r="E46" s="9" t="s">
        <v>12</v>
      </c>
      <c r="F46" s="9" t="s">
        <v>13</v>
      </c>
      <c r="G46" s="10" t="s">
        <v>14</v>
      </c>
      <c r="H46" s="11" t="s">
        <v>15</v>
      </c>
      <c r="I46" s="11" t="s">
        <v>16</v>
      </c>
    </row>
    <row r="47" customFormat="false" ht="13.8" hidden="false" customHeight="false" outlineLevel="0" collapsed="false">
      <c r="A47" s="12" t="n">
        <v>1</v>
      </c>
      <c r="B47" s="12" t="s">
        <v>55</v>
      </c>
      <c r="C47" s="12"/>
      <c r="D47" s="12" t="s">
        <v>18</v>
      </c>
      <c r="E47" s="13"/>
      <c r="F47" s="13" t="n">
        <v>10</v>
      </c>
      <c r="G47" s="12"/>
      <c r="H47" s="14"/>
      <c r="I47" s="14" t="n">
        <f aca="false">H47*F47</f>
        <v>0</v>
      </c>
    </row>
    <row r="48" customFormat="false" ht="13.8" hidden="false" customHeight="false" outlineLevel="0" collapsed="false">
      <c r="A48" s="12"/>
      <c r="B48" s="10" t="s">
        <v>38</v>
      </c>
      <c r="C48" s="10"/>
      <c r="D48" s="10"/>
      <c r="E48" s="10" t="n">
        <f aca="false">SUM(E39:E47)</f>
        <v>2070.38</v>
      </c>
      <c r="F48" s="16" t="n">
        <f aca="false">SUM(F47)</f>
        <v>10</v>
      </c>
      <c r="G48" s="12"/>
      <c r="H48" s="14"/>
      <c r="I48" s="17" t="n">
        <f aca="false">SUM(I47)</f>
        <v>0</v>
      </c>
    </row>
    <row r="50" customFormat="false" ht="23.85" hidden="false" customHeight="false" outlineLevel="0" collapsed="false">
      <c r="A50" s="7" t="s">
        <v>56</v>
      </c>
      <c r="B50" s="5" t="s">
        <v>57</v>
      </c>
      <c r="C50" s="5"/>
      <c r="D50" s="6"/>
      <c r="E50" s="6"/>
      <c r="F50" s="6"/>
      <c r="G50" s="7"/>
      <c r="H50" s="8" t="s">
        <v>7</v>
      </c>
      <c r="I50" s="8"/>
    </row>
    <row r="51" customFormat="false" ht="15" hidden="false" customHeight="false" outlineLevel="0" collapsed="false">
      <c r="A51" s="9" t="s">
        <v>8</v>
      </c>
      <c r="B51" s="9" t="s">
        <v>9</v>
      </c>
      <c r="C51" s="9"/>
      <c r="D51" s="9" t="s">
        <v>11</v>
      </c>
      <c r="E51" s="9" t="s">
        <v>12</v>
      </c>
      <c r="F51" s="9" t="s">
        <v>13</v>
      </c>
      <c r="G51" s="10" t="s">
        <v>14</v>
      </c>
      <c r="H51" s="11" t="s">
        <v>15</v>
      </c>
      <c r="I51" s="11" t="s">
        <v>16</v>
      </c>
    </row>
    <row r="52" customFormat="false" ht="13.8" hidden="false" customHeight="false" outlineLevel="0" collapsed="false">
      <c r="A52" s="12" t="n">
        <v>1</v>
      </c>
      <c r="B52" s="12" t="s">
        <v>58</v>
      </c>
      <c r="C52" s="12"/>
      <c r="D52" s="12" t="s">
        <v>18</v>
      </c>
      <c r="E52" s="13"/>
      <c r="F52" s="13" t="n">
        <v>60</v>
      </c>
      <c r="G52" s="12"/>
      <c r="H52" s="14"/>
      <c r="I52" s="14" t="n">
        <f aca="false">H52*F52</f>
        <v>0</v>
      </c>
    </row>
    <row r="53" customFormat="false" ht="13.8" hidden="false" customHeight="false" outlineLevel="0" collapsed="false">
      <c r="A53" s="15" t="n">
        <v>2</v>
      </c>
      <c r="B53" s="15" t="s">
        <v>59</v>
      </c>
      <c r="C53" s="15"/>
      <c r="D53" s="15" t="s">
        <v>18</v>
      </c>
      <c r="E53" s="13"/>
      <c r="F53" s="13" t="n">
        <v>100</v>
      </c>
      <c r="G53" s="15"/>
      <c r="H53" s="14"/>
      <c r="I53" s="14" t="n">
        <f aca="false">H53*F53</f>
        <v>0</v>
      </c>
    </row>
    <row r="54" customFormat="false" ht="13.8" hidden="false" customHeight="false" outlineLevel="0" collapsed="false">
      <c r="A54" s="15" t="n">
        <v>3</v>
      </c>
      <c r="B54" s="15" t="s">
        <v>60</v>
      </c>
      <c r="C54" s="15"/>
      <c r="D54" s="15" t="s">
        <v>18</v>
      </c>
      <c r="E54" s="13"/>
      <c r="F54" s="13" t="n">
        <v>100</v>
      </c>
      <c r="G54" s="15"/>
      <c r="H54" s="14"/>
      <c r="I54" s="14" t="n">
        <f aca="false">H54*F54</f>
        <v>0</v>
      </c>
    </row>
    <row r="55" customFormat="false" ht="13.8" hidden="false" customHeight="false" outlineLevel="0" collapsed="false">
      <c r="A55" s="12" t="n">
        <v>4</v>
      </c>
      <c r="B55" s="19" t="s">
        <v>61</v>
      </c>
      <c r="C55" s="19"/>
      <c r="D55" s="19" t="s">
        <v>18</v>
      </c>
      <c r="E55" s="13"/>
      <c r="F55" s="13" t="n">
        <v>150</v>
      </c>
      <c r="G55" s="12"/>
      <c r="H55" s="14"/>
      <c r="I55" s="14" t="n">
        <f aca="false">H55*F55</f>
        <v>0</v>
      </c>
    </row>
    <row r="56" customFormat="false" ht="13.8" hidden="false" customHeight="false" outlineLevel="0" collapsed="false">
      <c r="A56" s="12"/>
      <c r="B56" s="10" t="s">
        <v>38</v>
      </c>
      <c r="C56" s="10"/>
      <c r="D56" s="10"/>
      <c r="E56" s="10" t="n">
        <f aca="false">SUM(E46:E55)</f>
        <v>2070.38</v>
      </c>
      <c r="F56" s="16" t="n">
        <f aca="false">SUM(F52:F55)</f>
        <v>410</v>
      </c>
      <c r="G56" s="12"/>
      <c r="H56" s="14"/>
      <c r="I56" s="17" t="n">
        <f aca="false">SUM(I52:I55)</f>
        <v>0</v>
      </c>
    </row>
    <row r="57" customFormat="false" ht="13.8" hidden="false" customHeight="false" outlineLevel="0" collapsed="false">
      <c r="A57" s="20"/>
      <c r="B57" s="20"/>
      <c r="C57" s="20"/>
      <c r="D57" s="20"/>
      <c r="E57" s="21"/>
      <c r="F57" s="21"/>
    </row>
    <row r="58" customFormat="false" ht="31.5" hidden="false" customHeight="true" outlineLevel="0" collapsed="false">
      <c r="A58" s="7" t="s">
        <v>62</v>
      </c>
      <c r="B58" s="5" t="s">
        <v>63</v>
      </c>
      <c r="C58" s="5"/>
      <c r="D58" s="7"/>
      <c r="E58" s="22"/>
      <c r="F58" s="22"/>
      <c r="G58" s="7"/>
      <c r="H58" s="8" t="s">
        <v>7</v>
      </c>
      <c r="I58" s="8"/>
    </row>
    <row r="59" customFormat="false" ht="15" hidden="false" customHeight="false" outlineLevel="0" collapsed="false">
      <c r="A59" s="9" t="s">
        <v>8</v>
      </c>
      <c r="B59" s="9" t="s">
        <v>9</v>
      </c>
      <c r="C59" s="9"/>
      <c r="D59" s="9" t="s">
        <v>11</v>
      </c>
      <c r="E59" s="9" t="s">
        <v>12</v>
      </c>
      <c r="F59" s="9" t="s">
        <v>13</v>
      </c>
      <c r="G59" s="10" t="s">
        <v>14</v>
      </c>
      <c r="H59" s="11" t="s">
        <v>15</v>
      </c>
      <c r="I59" s="11" t="s">
        <v>16</v>
      </c>
    </row>
    <row r="60" customFormat="false" ht="13.8" hidden="false" customHeight="false" outlineLevel="0" collapsed="false">
      <c r="A60" s="12" t="n">
        <v>1</v>
      </c>
      <c r="B60" s="19" t="s">
        <v>52</v>
      </c>
      <c r="C60" s="19"/>
      <c r="D60" s="19" t="s">
        <v>18</v>
      </c>
      <c r="E60" s="13"/>
      <c r="F60" s="13" t="n">
        <v>400</v>
      </c>
      <c r="G60" s="12"/>
      <c r="H60" s="14"/>
      <c r="I60" s="14" t="n">
        <f aca="false">H60*F60</f>
        <v>0</v>
      </c>
    </row>
    <row r="61" customFormat="false" ht="13.8" hidden="false" customHeight="false" outlineLevel="0" collapsed="false">
      <c r="A61" s="12" t="n">
        <v>2</v>
      </c>
      <c r="B61" s="19" t="s">
        <v>64</v>
      </c>
      <c r="C61" s="19"/>
      <c r="D61" s="19" t="s">
        <v>18</v>
      </c>
      <c r="E61" s="13"/>
      <c r="F61" s="13" t="n">
        <v>100</v>
      </c>
      <c r="G61" s="12"/>
      <c r="H61" s="14"/>
      <c r="I61" s="14" t="n">
        <f aca="false">H61*F61</f>
        <v>0</v>
      </c>
    </row>
    <row r="62" customFormat="false" ht="13.8" hidden="false" customHeight="false" outlineLevel="0" collapsed="false">
      <c r="A62" s="12" t="n">
        <v>3</v>
      </c>
      <c r="B62" s="19" t="s">
        <v>65</v>
      </c>
      <c r="C62" s="19"/>
      <c r="D62" s="19" t="s">
        <v>66</v>
      </c>
      <c r="E62" s="13"/>
      <c r="F62" s="13" t="n">
        <v>100</v>
      </c>
      <c r="G62" s="12"/>
      <c r="H62" s="14"/>
      <c r="I62" s="14" t="n">
        <f aca="false">H62*F62</f>
        <v>0</v>
      </c>
    </row>
    <row r="63" customFormat="false" ht="13.8" hidden="false" customHeight="false" outlineLevel="0" collapsed="false">
      <c r="A63" s="12" t="n">
        <v>4</v>
      </c>
      <c r="B63" s="19" t="s">
        <v>67</v>
      </c>
      <c r="C63" s="19"/>
      <c r="D63" s="19" t="s">
        <v>66</v>
      </c>
      <c r="E63" s="13"/>
      <c r="F63" s="13" t="n">
        <v>150</v>
      </c>
      <c r="G63" s="12"/>
      <c r="H63" s="14"/>
      <c r="I63" s="14" t="n">
        <f aca="false">H63*F63</f>
        <v>0</v>
      </c>
    </row>
    <row r="64" customFormat="false" ht="13.8" hidden="false" customHeight="false" outlineLevel="0" collapsed="false">
      <c r="A64" s="12"/>
      <c r="B64" s="10" t="s">
        <v>38</v>
      </c>
      <c r="C64" s="10"/>
      <c r="D64" s="10"/>
      <c r="E64" s="10" t="n">
        <f aca="false">SUM(E55:E63)</f>
        <v>2070.38</v>
      </c>
      <c r="F64" s="16" t="n">
        <f aca="false">SUM(F60:F63)</f>
        <v>750</v>
      </c>
      <c r="G64" s="12"/>
      <c r="H64" s="14"/>
      <c r="I64" s="17" t="n">
        <f aca="false">SUM(I60:I63)</f>
        <v>0</v>
      </c>
    </row>
    <row r="66" customFormat="false" ht="13.8" hidden="false" customHeight="false" outlineLevel="0" collapsed="false">
      <c r="A66" s="7" t="s">
        <v>68</v>
      </c>
      <c r="B66" s="5" t="s">
        <v>69</v>
      </c>
      <c r="C66" s="5"/>
      <c r="D66" s="6"/>
      <c r="E66" s="6"/>
      <c r="F66" s="6"/>
      <c r="G66" s="7"/>
      <c r="H66" s="8" t="s">
        <v>7</v>
      </c>
      <c r="I66" s="8"/>
    </row>
    <row r="67" customFormat="false" ht="15" hidden="false" customHeight="false" outlineLevel="0" collapsed="false">
      <c r="A67" s="9" t="s">
        <v>8</v>
      </c>
      <c r="B67" s="9" t="s">
        <v>9</v>
      </c>
      <c r="C67" s="9"/>
      <c r="D67" s="9" t="s">
        <v>11</v>
      </c>
      <c r="E67" s="9" t="s">
        <v>12</v>
      </c>
      <c r="F67" s="9" t="s">
        <v>13</v>
      </c>
      <c r="G67" s="10" t="s">
        <v>14</v>
      </c>
      <c r="H67" s="11" t="s">
        <v>15</v>
      </c>
      <c r="I67" s="11" t="s">
        <v>16</v>
      </c>
    </row>
    <row r="68" customFormat="false" ht="13.8" hidden="false" customHeight="false" outlineLevel="0" collapsed="false">
      <c r="A68" s="12" t="n">
        <v>1</v>
      </c>
      <c r="B68" s="12" t="s">
        <v>70</v>
      </c>
      <c r="C68" s="12"/>
      <c r="D68" s="12" t="s">
        <v>18</v>
      </c>
      <c r="E68" s="12"/>
      <c r="F68" s="13" t="n">
        <v>40</v>
      </c>
      <c r="G68" s="12"/>
      <c r="H68" s="14"/>
      <c r="I68" s="14" t="n">
        <f aca="false">H68*F68</f>
        <v>0</v>
      </c>
    </row>
    <row r="69" customFormat="false" ht="13.8" hidden="false" customHeight="false" outlineLevel="0" collapsed="false">
      <c r="A69" s="12" t="n">
        <v>2</v>
      </c>
      <c r="B69" s="12" t="s">
        <v>71</v>
      </c>
      <c r="C69" s="12"/>
      <c r="D69" s="12" t="s">
        <v>18</v>
      </c>
      <c r="E69" s="12"/>
      <c r="F69" s="13" t="n">
        <v>5</v>
      </c>
      <c r="G69" s="12"/>
      <c r="H69" s="14"/>
      <c r="I69" s="14" t="n">
        <f aca="false">H69*F69</f>
        <v>0</v>
      </c>
    </row>
    <row r="70" customFormat="false" ht="13.8" hidden="false" customHeight="false" outlineLevel="0" collapsed="false">
      <c r="A70" s="12" t="n">
        <v>3</v>
      </c>
      <c r="B70" s="12" t="s">
        <v>72</v>
      </c>
      <c r="C70" s="12"/>
      <c r="D70" s="12" t="s">
        <v>18</v>
      </c>
      <c r="E70" s="12"/>
      <c r="F70" s="13" t="n">
        <v>180</v>
      </c>
      <c r="G70" s="12"/>
      <c r="H70" s="14"/>
      <c r="I70" s="14" t="n">
        <f aca="false">H70*F70</f>
        <v>0</v>
      </c>
    </row>
    <row r="71" customFormat="false" ht="13.8" hidden="false" customHeight="false" outlineLevel="0" collapsed="false">
      <c r="A71" s="12" t="n">
        <v>4</v>
      </c>
      <c r="B71" s="12" t="s">
        <v>73</v>
      </c>
      <c r="C71" s="12"/>
      <c r="D71" s="12" t="s">
        <v>18</v>
      </c>
      <c r="E71" s="12"/>
      <c r="F71" s="13" t="n">
        <v>1000</v>
      </c>
      <c r="G71" s="12"/>
      <c r="H71" s="14"/>
      <c r="I71" s="14" t="n">
        <f aca="false">H71*F71</f>
        <v>0</v>
      </c>
    </row>
    <row r="72" customFormat="false" ht="13.8" hidden="false" customHeight="false" outlineLevel="0" collapsed="false">
      <c r="A72" s="12" t="n">
        <v>5</v>
      </c>
      <c r="B72" s="12" t="s">
        <v>74</v>
      </c>
      <c r="C72" s="12"/>
      <c r="D72" s="12" t="s">
        <v>66</v>
      </c>
      <c r="E72" s="12"/>
      <c r="F72" s="13" t="n">
        <v>2</v>
      </c>
      <c r="G72" s="12"/>
      <c r="H72" s="14"/>
      <c r="I72" s="14" t="n">
        <f aca="false">H72*F72</f>
        <v>0</v>
      </c>
    </row>
    <row r="73" customFormat="false" ht="13.8" hidden="false" customHeight="false" outlineLevel="0" collapsed="false">
      <c r="A73" s="12" t="n">
        <v>6</v>
      </c>
      <c r="B73" s="12" t="s">
        <v>75</v>
      </c>
      <c r="C73" s="12"/>
      <c r="D73" s="12" t="s">
        <v>66</v>
      </c>
      <c r="E73" s="12"/>
      <c r="F73" s="13" t="n">
        <v>2</v>
      </c>
      <c r="G73" s="12"/>
      <c r="H73" s="14"/>
      <c r="I73" s="14" t="n">
        <f aca="false">H73*F73</f>
        <v>0</v>
      </c>
    </row>
    <row r="74" customFormat="false" ht="13.8" hidden="false" customHeight="false" outlineLevel="0" collapsed="false">
      <c r="A74" s="12" t="n">
        <v>7</v>
      </c>
      <c r="B74" s="12" t="s">
        <v>76</v>
      </c>
      <c r="C74" s="12"/>
      <c r="D74" s="12" t="s">
        <v>66</v>
      </c>
      <c r="E74" s="12"/>
      <c r="F74" s="13" t="n">
        <v>6</v>
      </c>
      <c r="G74" s="12"/>
      <c r="H74" s="14"/>
      <c r="I74" s="14" t="n">
        <f aca="false">H74*F74</f>
        <v>0</v>
      </c>
    </row>
    <row r="75" customFormat="false" ht="13.8" hidden="false" customHeight="false" outlineLevel="0" collapsed="false">
      <c r="A75" s="12" t="n">
        <v>8</v>
      </c>
      <c r="B75" s="12" t="s">
        <v>77</v>
      </c>
      <c r="C75" s="12"/>
      <c r="D75" s="12" t="s">
        <v>66</v>
      </c>
      <c r="E75" s="12"/>
      <c r="F75" s="13" t="n">
        <v>2</v>
      </c>
      <c r="G75" s="12"/>
      <c r="H75" s="14"/>
      <c r="I75" s="14" t="n">
        <f aca="false">H75*F75</f>
        <v>0</v>
      </c>
    </row>
    <row r="76" customFormat="false" ht="13.8" hidden="false" customHeight="false" outlineLevel="0" collapsed="false">
      <c r="A76" s="12"/>
      <c r="B76" s="10" t="s">
        <v>38</v>
      </c>
      <c r="C76" s="10"/>
      <c r="D76" s="10"/>
      <c r="E76" s="10" t="n">
        <f aca="false">SUM(E67:E75)</f>
        <v>0</v>
      </c>
      <c r="F76" s="16" t="n">
        <f aca="false">SUM(F68:F75)</f>
        <v>1237</v>
      </c>
      <c r="G76" s="12"/>
      <c r="H76" s="14"/>
      <c r="I76" s="17" t="n">
        <f aca="false">SUM(I68:I75)</f>
        <v>0</v>
      </c>
    </row>
    <row r="78" customFormat="false" ht="13.8" hidden="false" customHeight="false" outlineLevel="0" collapsed="false">
      <c r="A78" s="7" t="s">
        <v>78</v>
      </c>
      <c r="B78" s="5" t="s">
        <v>79</v>
      </c>
      <c r="C78" s="5"/>
      <c r="D78" s="6"/>
      <c r="E78" s="6"/>
      <c r="F78" s="6"/>
      <c r="G78" s="7"/>
      <c r="H78" s="8" t="s">
        <v>7</v>
      </c>
      <c r="I78" s="8"/>
    </row>
    <row r="79" customFormat="false" ht="15" hidden="false" customHeight="false" outlineLevel="0" collapsed="false">
      <c r="A79" s="9" t="s">
        <v>8</v>
      </c>
      <c r="B79" s="9" t="s">
        <v>9</v>
      </c>
      <c r="C79" s="9"/>
      <c r="D79" s="9" t="s">
        <v>11</v>
      </c>
      <c r="E79" s="9" t="s">
        <v>12</v>
      </c>
      <c r="F79" s="9" t="s">
        <v>13</v>
      </c>
      <c r="G79" s="10" t="s">
        <v>14</v>
      </c>
      <c r="H79" s="11" t="s">
        <v>15</v>
      </c>
      <c r="I79" s="11" t="s">
        <v>16</v>
      </c>
    </row>
    <row r="80" customFormat="false" ht="13.8" hidden="false" customHeight="false" outlineLevel="0" collapsed="false">
      <c r="A80" s="12" t="n">
        <v>1</v>
      </c>
      <c r="B80" s="12" t="s">
        <v>80</v>
      </c>
      <c r="C80" s="12"/>
      <c r="D80" s="12" t="s">
        <v>18</v>
      </c>
      <c r="E80" s="12"/>
      <c r="F80" s="13" t="n">
        <v>700</v>
      </c>
      <c r="G80" s="23"/>
      <c r="H80" s="14"/>
      <c r="I80" s="14" t="n">
        <f aca="false">H80*F80</f>
        <v>0</v>
      </c>
    </row>
    <row r="81" customFormat="false" ht="13.8" hidden="false" customHeight="false" outlineLevel="0" collapsed="false">
      <c r="A81" s="12" t="n">
        <v>2</v>
      </c>
      <c r="B81" s="12" t="s">
        <v>81</v>
      </c>
      <c r="C81" s="12"/>
      <c r="D81" s="12" t="s">
        <v>18</v>
      </c>
      <c r="E81" s="12"/>
      <c r="F81" s="13" t="n">
        <v>25</v>
      </c>
      <c r="G81" s="23"/>
      <c r="H81" s="14"/>
      <c r="I81" s="14" t="n">
        <f aca="false">H81*F81</f>
        <v>0</v>
      </c>
    </row>
    <row r="82" customFormat="false" ht="13.8" hidden="false" customHeight="false" outlineLevel="0" collapsed="false">
      <c r="A82" s="12" t="n">
        <v>3</v>
      </c>
      <c r="B82" s="12" t="s">
        <v>82</v>
      </c>
      <c r="C82" s="12"/>
      <c r="D82" s="12" t="s">
        <v>66</v>
      </c>
      <c r="E82" s="12"/>
      <c r="F82" s="13" t="n">
        <v>1400</v>
      </c>
      <c r="G82" s="23"/>
      <c r="H82" s="14"/>
      <c r="I82" s="14" t="n">
        <f aca="false">H82*F82</f>
        <v>0</v>
      </c>
    </row>
    <row r="83" customFormat="false" ht="13.8" hidden="false" customHeight="false" outlineLevel="0" collapsed="false">
      <c r="A83" s="12" t="n">
        <v>4</v>
      </c>
      <c r="B83" s="12" t="s">
        <v>83</v>
      </c>
      <c r="C83" s="12"/>
      <c r="D83" s="12" t="s">
        <v>66</v>
      </c>
      <c r="E83" s="12"/>
      <c r="F83" s="13" t="n">
        <v>50</v>
      </c>
      <c r="G83" s="23"/>
      <c r="H83" s="14"/>
      <c r="I83" s="14" t="n">
        <f aca="false">H83*F83</f>
        <v>0</v>
      </c>
    </row>
    <row r="84" customFormat="false" ht="13.8" hidden="false" customHeight="false" outlineLevel="0" collapsed="false">
      <c r="A84" s="12" t="n">
        <v>5</v>
      </c>
      <c r="B84" s="12" t="s">
        <v>84</v>
      </c>
      <c r="C84" s="12"/>
      <c r="D84" s="12" t="s">
        <v>66</v>
      </c>
      <c r="E84" s="12"/>
      <c r="F84" s="13" t="n">
        <v>1400</v>
      </c>
      <c r="G84" s="23"/>
      <c r="H84" s="14"/>
      <c r="I84" s="14" t="n">
        <f aca="false">H84*F84</f>
        <v>0</v>
      </c>
    </row>
    <row r="85" customFormat="false" ht="13.8" hidden="false" customHeight="false" outlineLevel="0" collapsed="false">
      <c r="A85" s="12" t="n">
        <v>6</v>
      </c>
      <c r="B85" s="12" t="s">
        <v>85</v>
      </c>
      <c r="C85" s="12"/>
      <c r="D85" s="12" t="s">
        <v>66</v>
      </c>
      <c r="E85" s="12"/>
      <c r="F85" s="13" t="n">
        <v>50</v>
      </c>
      <c r="G85" s="23"/>
      <c r="H85" s="14"/>
      <c r="I85" s="14" t="n">
        <f aca="false">H85*F85</f>
        <v>0</v>
      </c>
    </row>
    <row r="86" customFormat="false" ht="23.85" hidden="false" customHeight="false" outlineLevel="0" collapsed="false">
      <c r="A86" s="12" t="n">
        <v>7</v>
      </c>
      <c r="B86" s="24" t="s">
        <v>86</v>
      </c>
      <c r="C86" s="24"/>
      <c r="D86" s="12" t="s">
        <v>66</v>
      </c>
      <c r="E86" s="12"/>
      <c r="F86" s="13" t="n">
        <v>4000</v>
      </c>
      <c r="G86" s="23"/>
      <c r="H86" s="14"/>
      <c r="I86" s="14" t="n">
        <f aca="false">H86*F86</f>
        <v>0</v>
      </c>
    </row>
    <row r="87" customFormat="false" ht="23.85" hidden="false" customHeight="false" outlineLevel="0" collapsed="false">
      <c r="A87" s="12" t="n">
        <v>8</v>
      </c>
      <c r="B87" s="24" t="s">
        <v>87</v>
      </c>
      <c r="C87" s="24"/>
      <c r="D87" s="12" t="s">
        <v>66</v>
      </c>
      <c r="E87" s="12"/>
      <c r="F87" s="13" t="n">
        <v>200</v>
      </c>
      <c r="G87" s="23"/>
      <c r="H87" s="14"/>
      <c r="I87" s="14" t="n">
        <f aca="false">H87*F87</f>
        <v>0</v>
      </c>
    </row>
    <row r="88" customFormat="false" ht="13.8" hidden="false" customHeight="false" outlineLevel="0" collapsed="false">
      <c r="A88" s="12" t="n">
        <v>9</v>
      </c>
      <c r="B88" s="12" t="s">
        <v>88</v>
      </c>
      <c r="C88" s="12"/>
      <c r="D88" s="12" t="s">
        <v>66</v>
      </c>
      <c r="E88" s="12"/>
      <c r="F88" s="13" t="n">
        <v>2500</v>
      </c>
      <c r="G88" s="23"/>
      <c r="H88" s="14"/>
      <c r="I88" s="14" t="n">
        <f aca="false">H88*F88</f>
        <v>0</v>
      </c>
    </row>
    <row r="89" customFormat="false" ht="13.8" hidden="false" customHeight="false" outlineLevel="0" collapsed="false">
      <c r="A89" s="12" t="n">
        <v>10</v>
      </c>
      <c r="B89" s="12" t="s">
        <v>89</v>
      </c>
      <c r="C89" s="12"/>
      <c r="D89" s="12" t="s">
        <v>66</v>
      </c>
      <c r="E89" s="12"/>
      <c r="F89" s="13" t="n">
        <v>1000</v>
      </c>
      <c r="G89" s="23"/>
      <c r="H89" s="14"/>
      <c r="I89" s="14" t="n">
        <f aca="false">H89*F89</f>
        <v>0</v>
      </c>
    </row>
    <row r="90" customFormat="false" ht="66" hidden="false" customHeight="true" outlineLevel="0" collapsed="false">
      <c r="A90" s="12" t="n">
        <v>11</v>
      </c>
      <c r="B90" s="25" t="s">
        <v>90</v>
      </c>
      <c r="C90" s="25"/>
      <c r="D90" s="12" t="s">
        <v>66</v>
      </c>
      <c r="E90" s="12"/>
      <c r="F90" s="13" t="n">
        <v>1000</v>
      </c>
      <c r="G90" s="23"/>
      <c r="H90" s="14"/>
      <c r="I90" s="14" t="n">
        <f aca="false">H90*F90</f>
        <v>0</v>
      </c>
    </row>
    <row r="91" customFormat="false" ht="63" hidden="false" customHeight="true" outlineLevel="0" collapsed="false">
      <c r="A91" s="12" t="n">
        <v>12</v>
      </c>
      <c r="B91" s="25" t="s">
        <v>91</v>
      </c>
      <c r="C91" s="25"/>
      <c r="D91" s="12" t="s">
        <v>66</v>
      </c>
      <c r="E91" s="12"/>
      <c r="F91" s="13" t="n">
        <v>200</v>
      </c>
      <c r="G91" s="23"/>
      <c r="H91" s="14"/>
      <c r="I91" s="14" t="n">
        <f aca="false">H91*F91</f>
        <v>0</v>
      </c>
    </row>
    <row r="92" customFormat="false" ht="13.8" hidden="false" customHeight="false" outlineLevel="0" collapsed="false">
      <c r="A92" s="12" t="n">
        <v>13</v>
      </c>
      <c r="B92" s="12" t="s">
        <v>92</v>
      </c>
      <c r="C92" s="12"/>
      <c r="D92" s="12" t="s">
        <v>66</v>
      </c>
      <c r="E92" s="12"/>
      <c r="F92" s="13" t="n">
        <v>25</v>
      </c>
      <c r="G92" s="23"/>
      <c r="H92" s="14"/>
      <c r="I92" s="14" t="n">
        <f aca="false">H92*F92</f>
        <v>0</v>
      </c>
    </row>
    <row r="93" customFormat="false" ht="54" hidden="false" customHeight="true" outlineLevel="0" collapsed="false">
      <c r="A93" s="12" t="n">
        <v>14</v>
      </c>
      <c r="B93" s="25" t="s">
        <v>93</v>
      </c>
      <c r="C93" s="25"/>
      <c r="D93" s="12" t="s">
        <v>66</v>
      </c>
      <c r="E93" s="12"/>
      <c r="F93" s="13" t="n">
        <v>1400</v>
      </c>
      <c r="G93" s="23"/>
      <c r="H93" s="14"/>
      <c r="I93" s="14" t="n">
        <f aca="false">H93*F93</f>
        <v>0</v>
      </c>
    </row>
    <row r="94" customFormat="false" ht="13.8" hidden="false" customHeight="false" outlineLevel="0" collapsed="false">
      <c r="A94" s="12" t="n">
        <v>15</v>
      </c>
      <c r="B94" s="12" t="s">
        <v>94</v>
      </c>
      <c r="C94" s="12"/>
      <c r="D94" s="12" t="s">
        <v>66</v>
      </c>
      <c r="E94" s="12"/>
      <c r="F94" s="13" t="n">
        <v>800</v>
      </c>
      <c r="G94" s="23"/>
      <c r="H94" s="14"/>
      <c r="I94" s="14" t="n">
        <f aca="false">H94*F94</f>
        <v>0</v>
      </c>
    </row>
    <row r="95" customFormat="false" ht="13.8" hidden="false" customHeight="false" outlineLevel="0" collapsed="false">
      <c r="A95" s="12" t="n">
        <v>16</v>
      </c>
      <c r="B95" s="12" t="s">
        <v>95</v>
      </c>
      <c r="C95" s="12"/>
      <c r="D95" s="12" t="s">
        <v>66</v>
      </c>
      <c r="E95" s="12"/>
      <c r="F95" s="13" t="n">
        <v>60</v>
      </c>
      <c r="G95" s="23"/>
      <c r="H95" s="14"/>
      <c r="I95" s="14" t="n">
        <f aca="false">H95*F95</f>
        <v>0</v>
      </c>
    </row>
    <row r="96" customFormat="false" ht="57.75" hidden="false" customHeight="true" outlineLevel="0" collapsed="false">
      <c r="A96" s="12" t="n">
        <v>17</v>
      </c>
      <c r="B96" s="25" t="s">
        <v>96</v>
      </c>
      <c r="C96" s="25"/>
      <c r="D96" s="12" t="s">
        <v>66</v>
      </c>
      <c r="E96" s="12"/>
      <c r="F96" s="13" t="n">
        <v>400</v>
      </c>
      <c r="G96" s="23"/>
      <c r="H96" s="14"/>
      <c r="I96" s="14" t="n">
        <f aca="false">H96*F96</f>
        <v>0</v>
      </c>
    </row>
    <row r="97" customFormat="false" ht="13.8" hidden="false" customHeight="false" outlineLevel="0" collapsed="false">
      <c r="A97" s="12" t="n">
        <v>18</v>
      </c>
      <c r="B97" s="25" t="s">
        <v>97</v>
      </c>
      <c r="C97" s="25"/>
      <c r="D97" s="12" t="s">
        <v>98</v>
      </c>
      <c r="E97" s="12"/>
      <c r="F97" s="13" t="n">
        <v>1000</v>
      </c>
      <c r="G97" s="23"/>
      <c r="H97" s="14"/>
      <c r="I97" s="14" t="n">
        <f aca="false">H97*F97</f>
        <v>0</v>
      </c>
    </row>
    <row r="98" customFormat="false" ht="13.8" hidden="false" customHeight="false" outlineLevel="0" collapsed="false">
      <c r="A98" s="12"/>
      <c r="B98" s="10" t="s">
        <v>38</v>
      </c>
      <c r="C98" s="10"/>
      <c r="D98" s="10"/>
      <c r="E98" s="10" t="n">
        <f aca="false">SUM(E88:E96)</f>
        <v>0</v>
      </c>
      <c r="F98" s="16" t="n">
        <f aca="false">SUM(F80:F97)</f>
        <v>16210</v>
      </c>
      <c r="G98" s="12"/>
      <c r="H98" s="14"/>
      <c r="I98" s="17" t="n">
        <f aca="false">SUM(I80:I97)</f>
        <v>0</v>
      </c>
    </row>
    <row r="99" customFormat="false" ht="13.8" hidden="false" customHeight="false" outlineLevel="0" collapsed="false">
      <c r="H99" s="26"/>
      <c r="I99" s="26"/>
    </row>
    <row r="100" customFormat="false" ht="23.85" hidden="false" customHeight="false" outlineLevel="0" collapsed="false">
      <c r="A100" s="7" t="s">
        <v>99</v>
      </c>
      <c r="B100" s="5" t="s">
        <v>100</v>
      </c>
      <c r="C100" s="5"/>
      <c r="D100" s="6"/>
      <c r="E100" s="6"/>
      <c r="F100" s="6"/>
      <c r="G100" s="27"/>
      <c r="H100" s="28" t="s">
        <v>7</v>
      </c>
      <c r="I100" s="28"/>
    </row>
    <row r="101" customFormat="false" ht="15" hidden="false" customHeight="false" outlineLevel="0" collapsed="false">
      <c r="A101" s="9" t="s">
        <v>8</v>
      </c>
      <c r="B101" s="9" t="s">
        <v>9</v>
      </c>
      <c r="C101" s="9"/>
      <c r="D101" s="9" t="s">
        <v>11</v>
      </c>
      <c r="E101" s="9" t="s">
        <v>12</v>
      </c>
      <c r="F101" s="9" t="s">
        <v>13</v>
      </c>
      <c r="G101" s="10" t="s">
        <v>14</v>
      </c>
      <c r="H101" s="11" t="s">
        <v>15</v>
      </c>
      <c r="I101" s="11" t="s">
        <v>16</v>
      </c>
    </row>
    <row r="102" customFormat="false" ht="68.25" hidden="false" customHeight="true" outlineLevel="0" collapsed="false">
      <c r="A102" s="12" t="n">
        <v>1</v>
      </c>
      <c r="B102" s="29" t="s">
        <v>101</v>
      </c>
      <c r="C102" s="29"/>
      <c r="D102" s="23" t="s">
        <v>66</v>
      </c>
      <c r="E102" s="12"/>
      <c r="F102" s="13" t="n">
        <v>800</v>
      </c>
      <c r="G102" s="23"/>
      <c r="H102" s="14"/>
      <c r="I102" s="14" t="n">
        <f aca="false">H102*F102</f>
        <v>0</v>
      </c>
    </row>
    <row r="103" customFormat="false" ht="23.85" hidden="false" customHeight="false" outlineLevel="0" collapsed="false">
      <c r="A103" s="12" t="n">
        <v>2</v>
      </c>
      <c r="B103" s="24" t="s">
        <v>102</v>
      </c>
      <c r="C103" s="24"/>
      <c r="D103" s="23" t="s">
        <v>66</v>
      </c>
      <c r="E103" s="12"/>
      <c r="F103" s="13" t="n">
        <v>300</v>
      </c>
      <c r="G103" s="23"/>
      <c r="H103" s="14"/>
      <c r="I103" s="14" t="n">
        <f aca="false">H103*F103</f>
        <v>0</v>
      </c>
    </row>
    <row r="104" customFormat="false" ht="13.8" hidden="false" customHeight="false" outlineLevel="0" collapsed="false">
      <c r="A104" s="12" t="n">
        <v>3</v>
      </c>
      <c r="B104" s="24" t="s">
        <v>103</v>
      </c>
      <c r="C104" s="24"/>
      <c r="D104" s="23" t="s">
        <v>66</v>
      </c>
      <c r="E104" s="12"/>
      <c r="F104" s="13" t="n">
        <v>1500</v>
      </c>
      <c r="G104" s="23"/>
      <c r="H104" s="14"/>
      <c r="I104" s="14" t="n">
        <f aca="false">H104*F104</f>
        <v>0</v>
      </c>
    </row>
    <row r="105" customFormat="false" ht="23.85" hidden="false" customHeight="false" outlineLevel="0" collapsed="false">
      <c r="A105" s="12" t="n">
        <v>4</v>
      </c>
      <c r="B105" s="24" t="s">
        <v>104</v>
      </c>
      <c r="C105" s="24"/>
      <c r="D105" s="23" t="s">
        <v>66</v>
      </c>
      <c r="E105" s="12"/>
      <c r="F105" s="13" t="n">
        <v>330</v>
      </c>
      <c r="G105" s="23"/>
      <c r="H105" s="14"/>
      <c r="I105" s="14" t="n">
        <f aca="false">H105*F105</f>
        <v>0</v>
      </c>
    </row>
    <row r="106" customFormat="false" ht="13.8" hidden="false" customHeight="false" outlineLevel="0" collapsed="false">
      <c r="A106" s="12" t="n">
        <v>5</v>
      </c>
      <c r="B106" s="24" t="s">
        <v>105</v>
      </c>
      <c r="C106" s="24"/>
      <c r="D106" s="23" t="s">
        <v>66</v>
      </c>
      <c r="E106" s="12"/>
      <c r="F106" s="13" t="n">
        <v>76</v>
      </c>
      <c r="G106" s="23"/>
      <c r="H106" s="14"/>
      <c r="I106" s="14" t="n">
        <f aca="false">H106*F106</f>
        <v>0</v>
      </c>
    </row>
    <row r="107" customFormat="false" ht="13.8" hidden="false" customHeight="false" outlineLevel="0" collapsed="false">
      <c r="A107" s="12" t="n">
        <v>6</v>
      </c>
      <c r="B107" s="12" t="s">
        <v>106</v>
      </c>
      <c r="C107" s="12"/>
      <c r="D107" s="23" t="s">
        <v>66</v>
      </c>
      <c r="E107" s="12"/>
      <c r="F107" s="13" t="n">
        <v>400</v>
      </c>
      <c r="G107" s="23"/>
      <c r="H107" s="14"/>
      <c r="I107" s="14" t="n">
        <f aca="false">H107*F107</f>
        <v>0</v>
      </c>
    </row>
    <row r="108" customFormat="false" ht="13.8" hidden="false" customHeight="false" outlineLevel="0" collapsed="false">
      <c r="A108" s="12" t="n">
        <v>7</v>
      </c>
      <c r="B108" s="12" t="s">
        <v>107</v>
      </c>
      <c r="C108" s="12"/>
      <c r="D108" s="23" t="s">
        <v>66</v>
      </c>
      <c r="E108" s="12"/>
      <c r="F108" s="13" t="n">
        <v>12</v>
      </c>
      <c r="G108" s="23"/>
      <c r="H108" s="14"/>
      <c r="I108" s="14" t="n">
        <f aca="false">H108*F108</f>
        <v>0</v>
      </c>
    </row>
    <row r="109" customFormat="false" ht="13.8" hidden="false" customHeight="false" outlineLevel="0" collapsed="false">
      <c r="A109" s="12" t="n">
        <v>8</v>
      </c>
      <c r="B109" s="30" t="s">
        <v>108</v>
      </c>
      <c r="C109" s="30"/>
      <c r="D109" s="23" t="s">
        <v>66</v>
      </c>
      <c r="E109" s="12"/>
      <c r="F109" s="13" t="n">
        <v>2000</v>
      </c>
      <c r="G109" s="23"/>
      <c r="H109" s="14"/>
      <c r="I109" s="14" t="n">
        <f aca="false">H109*F109</f>
        <v>0</v>
      </c>
    </row>
    <row r="110" customFormat="false" ht="13.8" hidden="false" customHeight="false" outlineLevel="0" collapsed="false">
      <c r="A110" s="12" t="n">
        <v>9</v>
      </c>
      <c r="B110" s="30" t="s">
        <v>109</v>
      </c>
      <c r="C110" s="30"/>
      <c r="D110" s="23" t="s">
        <v>66</v>
      </c>
      <c r="E110" s="12"/>
      <c r="F110" s="13" t="n">
        <v>60</v>
      </c>
      <c r="G110" s="23"/>
      <c r="H110" s="14"/>
      <c r="I110" s="14" t="n">
        <f aca="false">H110*F110</f>
        <v>0</v>
      </c>
    </row>
    <row r="111" customFormat="false" ht="13.8" hidden="false" customHeight="false" outlineLevel="0" collapsed="false">
      <c r="A111" s="12" t="n">
        <v>10</v>
      </c>
      <c r="B111" s="30" t="s">
        <v>110</v>
      </c>
      <c r="C111" s="30"/>
      <c r="D111" s="23" t="s">
        <v>66</v>
      </c>
      <c r="E111" s="12"/>
      <c r="F111" s="13" t="n">
        <v>100</v>
      </c>
      <c r="G111" s="23"/>
      <c r="H111" s="14"/>
      <c r="I111" s="14" t="n">
        <f aca="false">H111*F111</f>
        <v>0</v>
      </c>
    </row>
    <row r="112" customFormat="false" ht="13.8" hidden="false" customHeight="false" outlineLevel="0" collapsed="false">
      <c r="A112" s="12"/>
      <c r="B112" s="10" t="s">
        <v>38</v>
      </c>
      <c r="C112" s="10"/>
      <c r="D112" s="10"/>
      <c r="E112" s="10" t="n">
        <f aca="false">SUM(E101:E109)</f>
        <v>0</v>
      </c>
      <c r="F112" s="16" t="n">
        <f aca="false">SUM(F102:F111)</f>
        <v>5578</v>
      </c>
      <c r="G112" s="12"/>
      <c r="H112" s="14"/>
      <c r="I112" s="17" t="n">
        <f aca="false">SUM(I102:I111)</f>
        <v>0</v>
      </c>
    </row>
    <row r="113" customFormat="false" ht="13.8" hidden="false" customHeight="false" outlineLevel="0" collapsed="false">
      <c r="E113" s="31"/>
      <c r="F113" s="31"/>
    </row>
    <row r="114" customFormat="false" ht="13.8" hidden="false" customHeight="false" outlineLevel="0" collapsed="false">
      <c r="A114" s="7" t="s">
        <v>111</v>
      </c>
      <c r="B114" s="5" t="s">
        <v>112</v>
      </c>
      <c r="C114" s="5"/>
      <c r="D114" s="6"/>
      <c r="E114" s="6"/>
      <c r="F114" s="6"/>
      <c r="G114" s="7"/>
      <c r="H114" s="8" t="s">
        <v>7</v>
      </c>
      <c r="I114" s="8"/>
    </row>
    <row r="115" customFormat="false" ht="15" hidden="false" customHeight="false" outlineLevel="0" collapsed="false">
      <c r="A115" s="32" t="s">
        <v>8</v>
      </c>
      <c r="B115" s="32" t="s">
        <v>9</v>
      </c>
      <c r="C115" s="32"/>
      <c r="D115" s="9" t="s">
        <v>11</v>
      </c>
      <c r="E115" s="9" t="s">
        <v>12</v>
      </c>
      <c r="F115" s="9" t="s">
        <v>13</v>
      </c>
      <c r="G115" s="10" t="s">
        <v>14</v>
      </c>
      <c r="H115" s="11" t="s">
        <v>15</v>
      </c>
      <c r="I115" s="11" t="s">
        <v>16</v>
      </c>
    </row>
    <row r="116" customFormat="false" ht="13.8" hidden="false" customHeight="false" outlineLevel="0" collapsed="false">
      <c r="A116" s="12" t="n">
        <v>1</v>
      </c>
      <c r="B116" s="12" t="s">
        <v>113</v>
      </c>
      <c r="C116" s="12"/>
      <c r="D116" s="12" t="s">
        <v>66</v>
      </c>
      <c r="E116" s="12" t="n">
        <v>7</v>
      </c>
      <c r="F116" s="13" t="n">
        <v>10</v>
      </c>
      <c r="G116" s="12"/>
      <c r="H116" s="14"/>
      <c r="I116" s="14" t="n">
        <f aca="false">H116*F116</f>
        <v>0</v>
      </c>
    </row>
    <row r="117" customFormat="false" ht="13.8" hidden="false" customHeight="false" outlineLevel="0" collapsed="false">
      <c r="A117" s="12" t="n">
        <v>2</v>
      </c>
      <c r="B117" s="12" t="s">
        <v>114</v>
      </c>
      <c r="C117" s="12"/>
      <c r="D117" s="12" t="s">
        <v>66</v>
      </c>
      <c r="E117" s="12" t="n">
        <v>18</v>
      </c>
      <c r="F117" s="13" t="n">
        <v>20</v>
      </c>
      <c r="G117" s="12"/>
      <c r="H117" s="14"/>
      <c r="I117" s="14" t="n">
        <f aca="false">H117*F117</f>
        <v>0</v>
      </c>
    </row>
    <row r="118" customFormat="false" ht="13.8" hidden="false" customHeight="false" outlineLevel="0" collapsed="false">
      <c r="A118" s="12" t="n">
        <v>3</v>
      </c>
      <c r="B118" s="12" t="s">
        <v>115</v>
      </c>
      <c r="C118" s="12"/>
      <c r="D118" s="12" t="s">
        <v>66</v>
      </c>
      <c r="E118" s="12" t="n">
        <v>41</v>
      </c>
      <c r="F118" s="13" t="n">
        <v>50</v>
      </c>
      <c r="G118" s="12"/>
      <c r="H118" s="14"/>
      <c r="I118" s="14" t="n">
        <f aca="false">H118*F118</f>
        <v>0</v>
      </c>
    </row>
    <row r="119" customFormat="false" ht="13.8" hidden="false" customHeight="false" outlineLevel="0" collapsed="false">
      <c r="A119" s="12" t="n">
        <v>4</v>
      </c>
      <c r="B119" s="12" t="s">
        <v>116</v>
      </c>
      <c r="C119" s="12"/>
      <c r="D119" s="12" t="s">
        <v>66</v>
      </c>
      <c r="E119" s="12" t="n">
        <v>10</v>
      </c>
      <c r="F119" s="13" t="n">
        <v>12</v>
      </c>
      <c r="G119" s="12"/>
      <c r="H119" s="14"/>
      <c r="I119" s="14" t="n">
        <f aca="false">H119*F119</f>
        <v>0</v>
      </c>
    </row>
    <row r="120" customFormat="false" ht="13.8" hidden="false" customHeight="false" outlineLevel="0" collapsed="false">
      <c r="A120" s="12" t="n">
        <v>5</v>
      </c>
      <c r="B120" s="12" t="s">
        <v>117</v>
      </c>
      <c r="C120" s="12"/>
      <c r="D120" s="12" t="s">
        <v>66</v>
      </c>
      <c r="E120" s="12" t="n">
        <v>10</v>
      </c>
      <c r="F120" s="13" t="n">
        <v>15</v>
      </c>
      <c r="G120" s="12"/>
      <c r="H120" s="14"/>
      <c r="I120" s="14" t="n">
        <f aca="false">H120*F120</f>
        <v>0</v>
      </c>
    </row>
    <row r="121" customFormat="false" ht="13.8" hidden="false" customHeight="false" outlineLevel="0" collapsed="false">
      <c r="A121" s="12" t="n">
        <v>6</v>
      </c>
      <c r="B121" s="12" t="s">
        <v>118</v>
      </c>
      <c r="C121" s="12"/>
      <c r="D121" s="12" t="s">
        <v>66</v>
      </c>
      <c r="E121" s="12" t="n">
        <v>2</v>
      </c>
      <c r="F121" s="13" t="n">
        <v>3</v>
      </c>
      <c r="G121" s="12"/>
      <c r="H121" s="14"/>
      <c r="I121" s="14" t="n">
        <f aca="false">H121*F121</f>
        <v>0</v>
      </c>
    </row>
    <row r="122" customFormat="false" ht="13.8" hidden="false" customHeight="false" outlineLevel="0" collapsed="false">
      <c r="A122" s="12" t="n">
        <v>7</v>
      </c>
      <c r="B122" s="12" t="s">
        <v>119</v>
      </c>
      <c r="C122" s="12"/>
      <c r="D122" s="12" t="s">
        <v>66</v>
      </c>
      <c r="E122" s="12" t="n">
        <v>240</v>
      </c>
      <c r="F122" s="13" t="n">
        <v>250</v>
      </c>
      <c r="G122" s="12"/>
      <c r="H122" s="14"/>
      <c r="I122" s="14" t="n">
        <f aca="false">H122*F122</f>
        <v>0</v>
      </c>
    </row>
    <row r="123" customFormat="false" ht="13.8" hidden="false" customHeight="false" outlineLevel="0" collapsed="false">
      <c r="A123" s="12" t="n">
        <v>8</v>
      </c>
      <c r="B123" s="12" t="s">
        <v>120</v>
      </c>
      <c r="C123" s="12"/>
      <c r="D123" s="12" t="s">
        <v>66</v>
      </c>
      <c r="E123" s="33" t="n">
        <v>77</v>
      </c>
      <c r="F123" s="34" t="n">
        <v>80</v>
      </c>
      <c r="G123" s="12"/>
      <c r="H123" s="14"/>
      <c r="I123" s="14" t="n">
        <f aca="false">H123*F123</f>
        <v>0</v>
      </c>
    </row>
    <row r="124" customFormat="false" ht="13.8" hidden="false" customHeight="false" outlineLevel="0" collapsed="false">
      <c r="A124" s="12"/>
      <c r="B124" s="35" t="s">
        <v>38</v>
      </c>
      <c r="C124" s="35"/>
      <c r="D124" s="10" t="s">
        <v>66</v>
      </c>
      <c r="E124" s="10" t="n">
        <f aca="false">SUM(E116:E123)</f>
        <v>405</v>
      </c>
      <c r="F124" s="16" t="n">
        <f aca="false">SUM(F116:F123)</f>
        <v>440</v>
      </c>
      <c r="G124" s="12"/>
      <c r="H124" s="14"/>
      <c r="I124" s="17" t="n">
        <f aca="false">SUM(I116:I123)</f>
        <v>0</v>
      </c>
    </row>
    <row r="126" customFormat="false" ht="13.8" hidden="false" customHeight="false" outlineLevel="0" collapsed="false">
      <c r="A126" s="7" t="s">
        <v>121</v>
      </c>
      <c r="B126" s="5" t="s">
        <v>122</v>
      </c>
      <c r="C126" s="5"/>
      <c r="D126" s="6"/>
      <c r="E126" s="6"/>
      <c r="F126" s="6"/>
      <c r="G126" s="7"/>
      <c r="H126" s="8" t="s">
        <v>7</v>
      </c>
      <c r="I126" s="8"/>
    </row>
    <row r="127" customFormat="false" ht="15" hidden="false" customHeight="false" outlineLevel="0" collapsed="false">
      <c r="A127" s="9" t="s">
        <v>8</v>
      </c>
      <c r="B127" s="9" t="s">
        <v>9</v>
      </c>
      <c r="C127" s="9"/>
      <c r="D127" s="9" t="s">
        <v>11</v>
      </c>
      <c r="E127" s="9" t="s">
        <v>12</v>
      </c>
      <c r="F127" s="9" t="s">
        <v>13</v>
      </c>
      <c r="G127" s="10" t="s">
        <v>14</v>
      </c>
      <c r="H127" s="11" t="s">
        <v>15</v>
      </c>
      <c r="I127" s="11" t="s">
        <v>16</v>
      </c>
    </row>
    <row r="128" customFormat="false" ht="13.8" hidden="false" customHeight="false" outlineLevel="0" collapsed="false">
      <c r="A128" s="12" t="n">
        <v>1</v>
      </c>
      <c r="B128" s="12" t="s">
        <v>123</v>
      </c>
      <c r="C128" s="12"/>
      <c r="D128" s="12" t="s">
        <v>66</v>
      </c>
      <c r="E128" s="12" t="n">
        <v>37</v>
      </c>
      <c r="F128" s="13" t="n">
        <v>40</v>
      </c>
      <c r="G128" s="12"/>
      <c r="H128" s="14"/>
      <c r="I128" s="14" t="n">
        <f aca="false">H128*F128</f>
        <v>0</v>
      </c>
    </row>
    <row r="129" customFormat="false" ht="13.8" hidden="false" customHeight="false" outlineLevel="0" collapsed="false">
      <c r="A129" s="12" t="n">
        <v>2</v>
      </c>
      <c r="B129" s="12" t="s">
        <v>124</v>
      </c>
      <c r="C129" s="12"/>
      <c r="D129" s="12" t="s">
        <v>66</v>
      </c>
      <c r="E129" s="12" t="n">
        <v>3</v>
      </c>
      <c r="F129" s="13" t="n">
        <v>5</v>
      </c>
      <c r="G129" s="12"/>
      <c r="H129" s="14"/>
      <c r="I129" s="14" t="n">
        <f aca="false">H129*F129</f>
        <v>0</v>
      </c>
    </row>
    <row r="130" customFormat="false" ht="13.8" hidden="false" customHeight="false" outlineLevel="0" collapsed="false">
      <c r="A130" s="12" t="n">
        <v>3</v>
      </c>
      <c r="B130" s="12" t="s">
        <v>125</v>
      </c>
      <c r="C130" s="12"/>
      <c r="D130" s="12" t="s">
        <v>66</v>
      </c>
      <c r="E130" s="12" t="n">
        <v>25</v>
      </c>
      <c r="F130" s="13" t="n">
        <v>25</v>
      </c>
      <c r="G130" s="12"/>
      <c r="H130" s="14"/>
      <c r="I130" s="14" t="n">
        <f aca="false">H130*F130</f>
        <v>0</v>
      </c>
    </row>
    <row r="131" customFormat="false" ht="13.8" hidden="false" customHeight="false" outlineLevel="0" collapsed="false">
      <c r="A131" s="12" t="n">
        <v>4</v>
      </c>
      <c r="B131" s="12" t="s">
        <v>126</v>
      </c>
      <c r="C131" s="12"/>
      <c r="D131" s="12" t="s">
        <v>66</v>
      </c>
      <c r="E131" s="12" t="n">
        <v>3</v>
      </c>
      <c r="F131" s="13" t="n">
        <v>5</v>
      </c>
      <c r="G131" s="12"/>
      <c r="H131" s="14"/>
      <c r="I131" s="14" t="n">
        <f aca="false">H131*F131</f>
        <v>0</v>
      </c>
    </row>
    <row r="132" customFormat="false" ht="13.8" hidden="false" customHeight="false" outlineLevel="0" collapsed="false">
      <c r="A132" s="12" t="n">
        <v>5</v>
      </c>
      <c r="B132" s="12" t="s">
        <v>127</v>
      </c>
      <c r="C132" s="12"/>
      <c r="D132" s="12" t="s">
        <v>66</v>
      </c>
      <c r="E132" s="12" t="n">
        <v>16</v>
      </c>
      <c r="F132" s="13" t="n">
        <v>20</v>
      </c>
      <c r="G132" s="12"/>
      <c r="H132" s="14"/>
      <c r="I132" s="14" t="n">
        <f aca="false">H132*F132</f>
        <v>0</v>
      </c>
    </row>
    <row r="133" customFormat="false" ht="13.8" hidden="false" customHeight="false" outlineLevel="0" collapsed="false">
      <c r="A133" s="12" t="n">
        <v>6</v>
      </c>
      <c r="B133" s="12" t="s">
        <v>128</v>
      </c>
      <c r="C133" s="12"/>
      <c r="D133" s="12" t="s">
        <v>66</v>
      </c>
      <c r="E133" s="12" t="n">
        <v>3</v>
      </c>
      <c r="F133" s="13" t="n">
        <v>5</v>
      </c>
      <c r="G133" s="12"/>
      <c r="H133" s="14"/>
      <c r="I133" s="14" t="n">
        <f aca="false">H133*F133</f>
        <v>0</v>
      </c>
    </row>
    <row r="134" customFormat="false" ht="13.8" hidden="false" customHeight="false" outlineLevel="0" collapsed="false">
      <c r="A134" s="12" t="n">
        <v>7</v>
      </c>
      <c r="B134" s="12" t="s">
        <v>129</v>
      </c>
      <c r="C134" s="12"/>
      <c r="D134" s="12" t="s">
        <v>66</v>
      </c>
      <c r="E134" s="12" t="n">
        <v>2</v>
      </c>
      <c r="F134" s="13" t="n">
        <v>5</v>
      </c>
      <c r="G134" s="12"/>
      <c r="H134" s="14"/>
      <c r="I134" s="14" t="n">
        <f aca="false">H134*F134</f>
        <v>0</v>
      </c>
    </row>
    <row r="135" customFormat="false" ht="13.8" hidden="false" customHeight="false" outlineLevel="0" collapsed="false">
      <c r="A135" s="12" t="n">
        <v>8</v>
      </c>
      <c r="B135" s="12" t="s">
        <v>130</v>
      </c>
      <c r="C135" s="12"/>
      <c r="D135" s="12" t="s">
        <v>66</v>
      </c>
      <c r="E135" s="19" t="n">
        <v>3</v>
      </c>
      <c r="F135" s="13" t="n">
        <v>5</v>
      </c>
      <c r="G135" s="12"/>
      <c r="H135" s="14"/>
      <c r="I135" s="14" t="n">
        <f aca="false">H135*F135</f>
        <v>0</v>
      </c>
    </row>
    <row r="136" customFormat="false" ht="13.8" hidden="false" customHeight="false" outlineLevel="0" collapsed="false">
      <c r="A136" s="12"/>
      <c r="B136" s="10" t="s">
        <v>38</v>
      </c>
      <c r="C136" s="10"/>
      <c r="D136" s="10" t="s">
        <v>66</v>
      </c>
      <c r="E136" s="35" t="n">
        <f aca="false">SUM(E128:E135)</f>
        <v>92</v>
      </c>
      <c r="F136" s="16" t="n">
        <f aca="false">SUM(F128:F135)</f>
        <v>110</v>
      </c>
      <c r="G136" s="12"/>
      <c r="H136" s="14"/>
      <c r="I136" s="17" t="n">
        <f aca="false">SUM(I128:I135)</f>
        <v>0</v>
      </c>
    </row>
    <row r="137" customFormat="false" ht="13.8" hidden="false" customHeight="false" outlineLevel="0" collapsed="false">
      <c r="E137" s="31"/>
      <c r="F137" s="31"/>
    </row>
    <row r="138" customFormat="false" ht="13.8" hidden="false" customHeight="false" outlineLevel="0" collapsed="false">
      <c r="A138" s="7" t="s">
        <v>131</v>
      </c>
      <c r="B138" s="5" t="s">
        <v>132</v>
      </c>
      <c r="C138" s="5"/>
      <c r="D138" s="6"/>
      <c r="E138" s="6"/>
      <c r="F138" s="6"/>
      <c r="G138" s="7"/>
      <c r="H138" s="8" t="s">
        <v>7</v>
      </c>
      <c r="I138" s="8"/>
    </row>
    <row r="139" customFormat="false" ht="15" hidden="false" customHeight="false" outlineLevel="0" collapsed="false">
      <c r="A139" s="9" t="s">
        <v>8</v>
      </c>
      <c r="B139" s="9" t="s">
        <v>9</v>
      </c>
      <c r="C139" s="9"/>
      <c r="D139" s="9" t="s">
        <v>11</v>
      </c>
      <c r="E139" s="9" t="s">
        <v>12</v>
      </c>
      <c r="F139" s="9" t="s">
        <v>13</v>
      </c>
      <c r="G139" s="11" t="s">
        <v>14</v>
      </c>
      <c r="H139" s="11" t="s">
        <v>15</v>
      </c>
      <c r="I139" s="11" t="s">
        <v>16</v>
      </c>
    </row>
    <row r="140" customFormat="false" ht="66.75" hidden="false" customHeight="true" outlineLevel="0" collapsed="false">
      <c r="A140" s="12" t="n">
        <v>1</v>
      </c>
      <c r="B140" s="29" t="s">
        <v>133</v>
      </c>
      <c r="C140" s="29"/>
      <c r="D140" s="12" t="s">
        <v>66</v>
      </c>
      <c r="E140" s="12" t="n">
        <v>20</v>
      </c>
      <c r="F140" s="13" t="n">
        <v>20</v>
      </c>
      <c r="G140" s="12"/>
      <c r="H140" s="14"/>
      <c r="I140" s="14" t="n">
        <f aca="false">H140*F140</f>
        <v>0</v>
      </c>
    </row>
    <row r="141" customFormat="false" ht="69" hidden="false" customHeight="true" outlineLevel="0" collapsed="false">
      <c r="A141" s="12" t="n">
        <v>2</v>
      </c>
      <c r="B141" s="29" t="s">
        <v>134</v>
      </c>
      <c r="C141" s="29"/>
      <c r="D141" s="12" t="s">
        <v>66</v>
      </c>
      <c r="E141" s="12" t="n">
        <v>11</v>
      </c>
      <c r="F141" s="13" t="n">
        <v>15</v>
      </c>
      <c r="G141" s="12"/>
      <c r="H141" s="14"/>
      <c r="I141" s="14" t="n">
        <f aca="false">H141*F141</f>
        <v>0</v>
      </c>
    </row>
    <row r="142" customFormat="false" ht="76.5" hidden="false" customHeight="true" outlineLevel="0" collapsed="false">
      <c r="A142" s="12" t="n">
        <v>3</v>
      </c>
      <c r="B142" s="29" t="s">
        <v>135</v>
      </c>
      <c r="C142" s="29"/>
      <c r="D142" s="12" t="s">
        <v>66</v>
      </c>
      <c r="E142" s="12" t="n">
        <v>29</v>
      </c>
      <c r="F142" s="13" t="n">
        <v>29</v>
      </c>
      <c r="G142" s="12"/>
      <c r="H142" s="14"/>
      <c r="I142" s="14" t="n">
        <f aca="false">H142*F142</f>
        <v>0</v>
      </c>
    </row>
    <row r="143" customFormat="false" ht="61.5" hidden="false" customHeight="true" outlineLevel="0" collapsed="false">
      <c r="A143" s="12" t="n">
        <v>4</v>
      </c>
      <c r="B143" s="29" t="s">
        <v>136</v>
      </c>
      <c r="C143" s="29"/>
      <c r="D143" s="12" t="s">
        <v>66</v>
      </c>
      <c r="E143" s="12" t="n">
        <v>36</v>
      </c>
      <c r="F143" s="13" t="n">
        <v>40</v>
      </c>
      <c r="G143" s="12"/>
      <c r="H143" s="14"/>
      <c r="I143" s="14" t="n">
        <f aca="false">H143*F143</f>
        <v>0</v>
      </c>
    </row>
    <row r="144" customFormat="false" ht="99" hidden="false" customHeight="true" outlineLevel="0" collapsed="false">
      <c r="A144" s="12" t="n">
        <v>5</v>
      </c>
      <c r="B144" s="36" t="s">
        <v>137</v>
      </c>
      <c r="C144" s="29"/>
      <c r="D144" s="12" t="s">
        <v>66</v>
      </c>
      <c r="E144" s="12" t="n">
        <v>158</v>
      </c>
      <c r="F144" s="13" t="n">
        <v>158</v>
      </c>
      <c r="G144" s="12"/>
      <c r="H144" s="14"/>
      <c r="I144" s="14" t="n">
        <f aca="false">H144*F144</f>
        <v>0</v>
      </c>
    </row>
    <row r="145" customFormat="false" ht="91" hidden="false" customHeight="false" outlineLevel="0" collapsed="false">
      <c r="A145" s="12" t="n">
        <v>6</v>
      </c>
      <c r="B145" s="29" t="s">
        <v>138</v>
      </c>
      <c r="C145" s="29"/>
      <c r="D145" s="12" t="s">
        <v>66</v>
      </c>
      <c r="E145" s="12" t="n">
        <v>133</v>
      </c>
      <c r="F145" s="13" t="n">
        <v>133</v>
      </c>
      <c r="G145" s="12"/>
      <c r="H145" s="14"/>
      <c r="I145" s="14" t="n">
        <f aca="false">H145*F145</f>
        <v>0</v>
      </c>
    </row>
    <row r="146" customFormat="false" ht="57.45" hidden="false" customHeight="false" outlineLevel="0" collapsed="false">
      <c r="A146" s="12" t="n">
        <v>7</v>
      </c>
      <c r="B146" s="24" t="s">
        <v>139</v>
      </c>
      <c r="C146" s="24"/>
      <c r="D146" s="12" t="s">
        <v>66</v>
      </c>
      <c r="E146" s="12" t="n">
        <v>4</v>
      </c>
      <c r="F146" s="13" t="n">
        <v>4</v>
      </c>
      <c r="G146" s="12"/>
      <c r="H146" s="14"/>
      <c r="I146" s="14" t="n">
        <f aca="false">H146*F146</f>
        <v>0</v>
      </c>
    </row>
    <row r="147" customFormat="false" ht="81.75" hidden="false" customHeight="true" outlineLevel="0" collapsed="false">
      <c r="A147" s="12" t="n">
        <v>8</v>
      </c>
      <c r="B147" s="29" t="s">
        <v>140</v>
      </c>
      <c r="C147" s="29"/>
      <c r="D147" s="12" t="s">
        <v>66</v>
      </c>
      <c r="E147" s="12" t="n">
        <v>15</v>
      </c>
      <c r="F147" s="13" t="n">
        <v>20</v>
      </c>
      <c r="G147" s="12"/>
      <c r="H147" s="14"/>
      <c r="I147" s="14" t="n">
        <f aca="false">H147*F147</f>
        <v>0</v>
      </c>
    </row>
    <row r="148" customFormat="false" ht="13.8" hidden="false" customHeight="false" outlineLevel="0" collapsed="false">
      <c r="A148" s="12"/>
      <c r="B148" s="36" t="s">
        <v>38</v>
      </c>
      <c r="C148" s="36"/>
      <c r="D148" s="10"/>
      <c r="E148" s="10" t="n">
        <f aca="false">SUM(E140:E147)</f>
        <v>406</v>
      </c>
      <c r="F148" s="16" t="n">
        <f aca="false">SUM(F140:F147)</f>
        <v>419</v>
      </c>
      <c r="G148" s="12"/>
      <c r="H148" s="14"/>
      <c r="I148" s="17" t="n">
        <f aca="false">SUM(I140:I147)</f>
        <v>0</v>
      </c>
    </row>
    <row r="149" customFormat="false" ht="13.8" hidden="false" customHeight="false" outlineLevel="0" collapsed="false">
      <c r="D149" s="31"/>
      <c r="E149" s="31"/>
      <c r="F149" s="31"/>
    </row>
    <row r="150" customFormat="false" ht="13.8" hidden="false" customHeight="false" outlineLevel="0" collapsed="false">
      <c r="A150" s="7" t="s">
        <v>141</v>
      </c>
      <c r="B150" s="5" t="s">
        <v>142</v>
      </c>
      <c r="C150" s="5"/>
      <c r="D150" s="6" t="s">
        <v>13</v>
      </c>
      <c r="E150" s="6"/>
      <c r="F150" s="6"/>
      <c r="G150" s="7"/>
      <c r="H150" s="8" t="s">
        <v>7</v>
      </c>
      <c r="I150" s="8"/>
    </row>
    <row r="151" customFormat="false" ht="15" hidden="false" customHeight="false" outlineLevel="0" collapsed="false">
      <c r="A151" s="9" t="s">
        <v>8</v>
      </c>
      <c r="B151" s="9" t="s">
        <v>9</v>
      </c>
      <c r="C151" s="9"/>
      <c r="D151" s="9" t="s">
        <v>11</v>
      </c>
      <c r="E151" s="9" t="s">
        <v>143</v>
      </c>
      <c r="F151" s="9" t="s">
        <v>144</v>
      </c>
      <c r="G151" s="11" t="s">
        <v>14</v>
      </c>
      <c r="H151" s="11" t="s">
        <v>15</v>
      </c>
      <c r="I151" s="11" t="s">
        <v>16</v>
      </c>
    </row>
    <row r="152" customFormat="false" ht="13.8" hidden="false" customHeight="false" outlineLevel="0" collapsed="false">
      <c r="A152" s="12" t="n">
        <v>1</v>
      </c>
      <c r="B152" s="12" t="s">
        <v>145</v>
      </c>
      <c r="C152" s="12"/>
      <c r="D152" s="12" t="s">
        <v>66</v>
      </c>
      <c r="E152" s="12" t="n">
        <v>94</v>
      </c>
      <c r="F152" s="13" t="n">
        <v>100</v>
      </c>
      <c r="G152" s="12"/>
      <c r="H152" s="14"/>
      <c r="I152" s="14" t="n">
        <f aca="false">H152*F152</f>
        <v>0</v>
      </c>
    </row>
    <row r="153" customFormat="false" ht="13.8" hidden="false" customHeight="false" outlineLevel="0" collapsed="false">
      <c r="A153" s="12" t="n">
        <v>2</v>
      </c>
      <c r="B153" s="12" t="s">
        <v>146</v>
      </c>
      <c r="C153" s="12"/>
      <c r="D153" s="12" t="s">
        <v>66</v>
      </c>
      <c r="E153" s="12" t="n">
        <v>4</v>
      </c>
      <c r="F153" s="13" t="n">
        <v>5</v>
      </c>
      <c r="G153" s="12"/>
      <c r="H153" s="14"/>
      <c r="I153" s="14" t="n">
        <f aca="false">H153*F153</f>
        <v>0</v>
      </c>
    </row>
    <row r="154" customFormat="false" ht="13.8" hidden="false" customHeight="false" outlineLevel="0" collapsed="false">
      <c r="A154" s="12" t="n">
        <v>3</v>
      </c>
      <c r="B154" s="12" t="s">
        <v>147</v>
      </c>
      <c r="C154" s="12"/>
      <c r="D154" s="12" t="s">
        <v>66</v>
      </c>
      <c r="E154" s="12" t="n">
        <v>24</v>
      </c>
      <c r="F154" s="13" t="n">
        <v>25</v>
      </c>
      <c r="G154" s="12"/>
      <c r="H154" s="14"/>
      <c r="I154" s="14" t="n">
        <f aca="false">H154*F154</f>
        <v>0</v>
      </c>
    </row>
    <row r="155" customFormat="false" ht="13.8" hidden="false" customHeight="false" outlineLevel="0" collapsed="false">
      <c r="A155" s="12" t="n">
        <v>4</v>
      </c>
      <c r="B155" s="12" t="s">
        <v>148</v>
      </c>
      <c r="C155" s="12"/>
      <c r="D155" s="12" t="s">
        <v>66</v>
      </c>
      <c r="E155" s="12" t="n">
        <v>1</v>
      </c>
      <c r="F155" s="13" t="n">
        <v>1</v>
      </c>
      <c r="G155" s="12"/>
      <c r="H155" s="14"/>
      <c r="I155" s="14" t="n">
        <f aca="false">H155*F155</f>
        <v>0</v>
      </c>
    </row>
    <row r="156" customFormat="false" ht="13.8" hidden="false" customHeight="false" outlineLevel="0" collapsed="false">
      <c r="A156" s="12" t="n">
        <v>5</v>
      </c>
      <c r="B156" s="12" t="s">
        <v>149</v>
      </c>
      <c r="C156" s="12"/>
      <c r="D156" s="12" t="s">
        <v>66</v>
      </c>
      <c r="E156" s="12" t="n">
        <v>46</v>
      </c>
      <c r="F156" s="13" t="n">
        <v>50</v>
      </c>
      <c r="G156" s="12"/>
      <c r="H156" s="14"/>
      <c r="I156" s="14" t="n">
        <f aca="false">H156*F156</f>
        <v>0</v>
      </c>
    </row>
    <row r="157" customFormat="false" ht="13.8" hidden="false" customHeight="false" outlineLevel="0" collapsed="false">
      <c r="A157" s="12" t="n">
        <v>6</v>
      </c>
      <c r="B157" s="12" t="s">
        <v>150</v>
      </c>
      <c r="C157" s="12"/>
      <c r="D157" s="12" t="s">
        <v>66</v>
      </c>
      <c r="E157" s="12" t="n">
        <v>6</v>
      </c>
      <c r="F157" s="13" t="n">
        <v>7</v>
      </c>
      <c r="G157" s="12"/>
      <c r="H157" s="14"/>
      <c r="I157" s="14" t="n">
        <f aca="false">H157*F157</f>
        <v>0</v>
      </c>
    </row>
    <row r="158" customFormat="false" ht="13.8" hidden="false" customHeight="false" outlineLevel="0" collapsed="false">
      <c r="A158" s="12" t="n">
        <v>7</v>
      </c>
      <c r="B158" s="12" t="s">
        <v>151</v>
      </c>
      <c r="C158" s="12"/>
      <c r="D158" s="12" t="s">
        <v>66</v>
      </c>
      <c r="E158" s="12" t="n">
        <v>8</v>
      </c>
      <c r="F158" s="13" t="n">
        <v>10</v>
      </c>
      <c r="G158" s="12"/>
      <c r="H158" s="14"/>
      <c r="I158" s="14" t="n">
        <f aca="false">H158*F158</f>
        <v>0</v>
      </c>
    </row>
    <row r="159" customFormat="false" ht="13.8" hidden="false" customHeight="false" outlineLevel="0" collapsed="false">
      <c r="A159" s="12" t="n">
        <v>8</v>
      </c>
      <c r="B159" s="12" t="s">
        <v>152</v>
      </c>
      <c r="C159" s="12"/>
      <c r="D159" s="12" t="s">
        <v>66</v>
      </c>
      <c r="E159" s="12" t="n">
        <v>1</v>
      </c>
      <c r="F159" s="13" t="n">
        <v>1</v>
      </c>
      <c r="G159" s="12"/>
      <c r="H159" s="14"/>
      <c r="I159" s="14" t="n">
        <f aca="false">H159*F159</f>
        <v>0</v>
      </c>
    </row>
    <row r="160" customFormat="false" ht="13.8" hidden="false" customHeight="false" outlineLevel="0" collapsed="false">
      <c r="A160" s="12" t="n">
        <v>9</v>
      </c>
      <c r="B160" s="12" t="s">
        <v>153</v>
      </c>
      <c r="C160" s="12"/>
      <c r="D160" s="12" t="s">
        <v>66</v>
      </c>
      <c r="E160" s="12" t="n">
        <v>2</v>
      </c>
      <c r="F160" s="13" t="n">
        <v>2</v>
      </c>
      <c r="G160" s="12"/>
      <c r="H160" s="14"/>
      <c r="I160" s="14" t="n">
        <f aca="false">H160*F160</f>
        <v>0</v>
      </c>
    </row>
    <row r="161" customFormat="false" ht="13.8" hidden="false" customHeight="false" outlineLevel="0" collapsed="false">
      <c r="A161" s="12" t="n">
        <v>10</v>
      </c>
      <c r="B161" s="12" t="s">
        <v>154</v>
      </c>
      <c r="C161" s="12"/>
      <c r="D161" s="12" t="s">
        <v>66</v>
      </c>
      <c r="E161" s="15" t="n">
        <v>6</v>
      </c>
      <c r="F161" s="13" t="n">
        <v>6</v>
      </c>
      <c r="G161" s="12"/>
      <c r="H161" s="14"/>
      <c r="I161" s="14" t="n">
        <f aca="false">H161*F161</f>
        <v>0</v>
      </c>
    </row>
    <row r="162" customFormat="false" ht="13.8" hidden="false" customHeight="false" outlineLevel="0" collapsed="false">
      <c r="A162" s="12" t="n">
        <v>11</v>
      </c>
      <c r="B162" s="12" t="s">
        <v>155</v>
      </c>
      <c r="C162" s="12"/>
      <c r="D162" s="12" t="s">
        <v>66</v>
      </c>
      <c r="E162" s="15" t="n">
        <v>2</v>
      </c>
      <c r="F162" s="13" t="n">
        <v>2</v>
      </c>
      <c r="G162" s="12"/>
      <c r="H162" s="14"/>
      <c r="I162" s="14" t="n">
        <f aca="false">H162*F162</f>
        <v>0</v>
      </c>
    </row>
    <row r="163" customFormat="false" ht="13.8" hidden="false" customHeight="false" outlineLevel="0" collapsed="false">
      <c r="A163" s="12" t="n">
        <v>12</v>
      </c>
      <c r="B163" s="12" t="s">
        <v>156</v>
      </c>
      <c r="C163" s="12"/>
      <c r="D163" s="12" t="s">
        <v>66</v>
      </c>
      <c r="E163" s="15" t="n">
        <v>2</v>
      </c>
      <c r="F163" s="13" t="n">
        <v>2</v>
      </c>
      <c r="G163" s="12"/>
      <c r="H163" s="14"/>
      <c r="I163" s="14" t="n">
        <f aca="false">H163*F163</f>
        <v>0</v>
      </c>
    </row>
    <row r="164" customFormat="false" ht="13.8" hidden="false" customHeight="false" outlineLevel="0" collapsed="false">
      <c r="A164" s="12"/>
      <c r="B164" s="36" t="s">
        <v>38</v>
      </c>
      <c r="C164" s="36"/>
      <c r="D164" s="10"/>
      <c r="E164" s="10" t="n">
        <f aca="false">SUM(E155:E163)</f>
        <v>74</v>
      </c>
      <c r="F164" s="16" t="n">
        <f aca="false">SUM(F152:F163)</f>
        <v>211</v>
      </c>
      <c r="G164" s="12"/>
      <c r="H164" s="14"/>
      <c r="I164" s="17" t="n">
        <f aca="false">SUM(I152:I163)</f>
        <v>0</v>
      </c>
    </row>
    <row r="166" customFormat="false" ht="13.8" hidden="false" customHeight="false" outlineLevel="0" collapsed="false">
      <c r="A166" s="7" t="s">
        <v>157</v>
      </c>
      <c r="B166" s="5" t="s">
        <v>158</v>
      </c>
      <c r="C166" s="5"/>
      <c r="D166" s="6"/>
      <c r="E166" s="6"/>
      <c r="F166" s="6"/>
      <c r="G166" s="7"/>
      <c r="H166" s="8" t="s">
        <v>7</v>
      </c>
      <c r="I166" s="8"/>
    </row>
    <row r="167" customFormat="false" ht="15" hidden="false" customHeight="false" outlineLevel="0" collapsed="false">
      <c r="A167" s="9" t="s">
        <v>8</v>
      </c>
      <c r="B167" s="9" t="s">
        <v>9</v>
      </c>
      <c r="C167" s="9"/>
      <c r="D167" s="9" t="s">
        <v>11</v>
      </c>
      <c r="E167" s="9" t="s">
        <v>12</v>
      </c>
      <c r="F167" s="9" t="s">
        <v>13</v>
      </c>
      <c r="G167" s="11" t="s">
        <v>14</v>
      </c>
      <c r="H167" s="11" t="s">
        <v>15</v>
      </c>
      <c r="I167" s="11" t="s">
        <v>16</v>
      </c>
    </row>
    <row r="168" customFormat="false" ht="13.8" hidden="false" customHeight="false" outlineLevel="0" collapsed="false">
      <c r="A168" s="12" t="n">
        <v>1</v>
      </c>
      <c r="B168" s="12" t="s">
        <v>159</v>
      </c>
      <c r="C168" s="12"/>
      <c r="D168" s="12" t="s">
        <v>66</v>
      </c>
      <c r="E168" s="12" t="n">
        <v>3</v>
      </c>
      <c r="F168" s="13" t="n">
        <v>3</v>
      </c>
      <c r="G168" s="12"/>
      <c r="H168" s="14"/>
      <c r="I168" s="14" t="n">
        <f aca="false">H168*F168</f>
        <v>0</v>
      </c>
    </row>
    <row r="169" customFormat="false" ht="13.8" hidden="false" customHeight="false" outlineLevel="0" collapsed="false">
      <c r="A169" s="12" t="n">
        <v>2</v>
      </c>
      <c r="B169" s="12" t="s">
        <v>160</v>
      </c>
      <c r="C169" s="12"/>
      <c r="D169" s="12" t="s">
        <v>66</v>
      </c>
      <c r="E169" s="12" t="n">
        <v>1</v>
      </c>
      <c r="F169" s="13" t="n">
        <v>1</v>
      </c>
      <c r="G169" s="12"/>
      <c r="H169" s="14"/>
      <c r="I169" s="14" t="n">
        <f aca="false">H169*F169</f>
        <v>0</v>
      </c>
    </row>
    <row r="170" customFormat="false" ht="13.8" hidden="false" customHeight="false" outlineLevel="0" collapsed="false">
      <c r="A170" s="12" t="n">
        <v>3</v>
      </c>
      <c r="B170" s="12" t="s">
        <v>161</v>
      </c>
      <c r="C170" s="12"/>
      <c r="D170" s="12" t="s">
        <v>66</v>
      </c>
      <c r="E170" s="12" t="n">
        <v>1</v>
      </c>
      <c r="F170" s="13" t="n">
        <v>1</v>
      </c>
      <c r="G170" s="12"/>
      <c r="H170" s="14"/>
      <c r="I170" s="14" t="n">
        <f aca="false">H170*F170</f>
        <v>0</v>
      </c>
    </row>
    <row r="171" customFormat="false" ht="13.8" hidden="false" customHeight="false" outlineLevel="0" collapsed="false">
      <c r="A171" s="12"/>
      <c r="B171" s="36" t="s">
        <v>38</v>
      </c>
      <c r="C171" s="36"/>
      <c r="D171" s="10"/>
      <c r="E171" s="10" t="n">
        <f aca="false">SUM(E162:E170)</f>
        <v>83</v>
      </c>
      <c r="F171" s="16" t="n">
        <f aca="false">SUM(F168:F170)</f>
        <v>5</v>
      </c>
      <c r="G171" s="12"/>
      <c r="H171" s="14"/>
      <c r="I171" s="17" t="n">
        <f aca="false">SUM(I168:I170)</f>
        <v>0</v>
      </c>
    </row>
    <row r="173" customFormat="false" ht="13.8" hidden="false" customHeight="false" outlineLevel="0" collapsed="false">
      <c r="A173" s="7" t="s">
        <v>162</v>
      </c>
      <c r="B173" s="37" t="s">
        <v>163</v>
      </c>
      <c r="C173" s="37"/>
      <c r="D173" s="6"/>
      <c r="E173" s="6"/>
      <c r="F173" s="6"/>
      <c r="G173" s="7"/>
      <c r="H173" s="8" t="s">
        <v>7</v>
      </c>
      <c r="I173" s="8"/>
    </row>
    <row r="174" customFormat="false" ht="15" hidden="false" customHeight="false" outlineLevel="0" collapsed="false">
      <c r="A174" s="9" t="s">
        <v>8</v>
      </c>
      <c r="B174" s="9" t="s">
        <v>9</v>
      </c>
      <c r="C174" s="9"/>
      <c r="D174" s="9" t="s">
        <v>11</v>
      </c>
      <c r="E174" s="9" t="s">
        <v>12</v>
      </c>
      <c r="F174" s="9" t="s">
        <v>13</v>
      </c>
      <c r="G174" s="11" t="s">
        <v>14</v>
      </c>
      <c r="H174" s="11" t="s">
        <v>15</v>
      </c>
      <c r="I174" s="11" t="s">
        <v>16</v>
      </c>
    </row>
    <row r="175" customFormat="false" ht="13.8" hidden="false" customHeight="false" outlineLevel="0" collapsed="false">
      <c r="A175" s="12" t="n">
        <v>1</v>
      </c>
      <c r="B175" s="12" t="s">
        <v>164</v>
      </c>
      <c r="C175" s="12"/>
      <c r="D175" s="12" t="s">
        <v>66</v>
      </c>
      <c r="E175" s="12" t="n">
        <v>20</v>
      </c>
      <c r="F175" s="13" t="n">
        <v>25</v>
      </c>
      <c r="G175" s="12"/>
      <c r="H175" s="14"/>
      <c r="I175" s="14" t="n">
        <f aca="false">H175*F175</f>
        <v>0</v>
      </c>
    </row>
    <row r="176" customFormat="false" ht="13.8" hidden="false" customHeight="false" outlineLevel="0" collapsed="false">
      <c r="A176" s="12"/>
      <c r="B176" s="36" t="s">
        <v>38</v>
      </c>
      <c r="C176" s="36"/>
      <c r="D176" s="10"/>
      <c r="E176" s="10" t="n">
        <f aca="false">SUM(E167:E175)</f>
        <v>108</v>
      </c>
      <c r="F176" s="16" t="n">
        <f aca="false">SUM(F175)</f>
        <v>25</v>
      </c>
      <c r="G176" s="12"/>
      <c r="H176" s="14"/>
      <c r="I176" s="17" t="n">
        <f aca="false">SUM(I175)</f>
        <v>0</v>
      </c>
    </row>
    <row r="178" customFormat="false" ht="13.8" hidden="false" customHeight="false" outlineLevel="0" collapsed="false">
      <c r="A178" s="7" t="s">
        <v>165</v>
      </c>
      <c r="B178" s="5" t="s">
        <v>166</v>
      </c>
      <c r="C178" s="5"/>
      <c r="D178" s="6"/>
      <c r="E178" s="6"/>
      <c r="F178" s="6"/>
      <c r="G178" s="7"/>
      <c r="H178" s="8" t="s">
        <v>7</v>
      </c>
      <c r="I178" s="8"/>
    </row>
    <row r="179" customFormat="false" ht="15" hidden="false" customHeight="false" outlineLevel="0" collapsed="false">
      <c r="A179" s="9" t="s">
        <v>8</v>
      </c>
      <c r="B179" s="9" t="s">
        <v>9</v>
      </c>
      <c r="C179" s="9"/>
      <c r="D179" s="9" t="s">
        <v>11</v>
      </c>
      <c r="E179" s="9" t="s">
        <v>12</v>
      </c>
      <c r="F179" s="9" t="s">
        <v>13</v>
      </c>
      <c r="G179" s="11" t="s">
        <v>14</v>
      </c>
      <c r="H179" s="11" t="s">
        <v>15</v>
      </c>
      <c r="I179" s="11" t="s">
        <v>16</v>
      </c>
    </row>
    <row r="180" customFormat="false" ht="23.85" hidden="false" customHeight="false" outlineLevel="0" collapsed="false">
      <c r="A180" s="12" t="n">
        <v>1</v>
      </c>
      <c r="B180" s="24" t="s">
        <v>167</v>
      </c>
      <c r="C180" s="24"/>
      <c r="D180" s="12" t="s">
        <v>66</v>
      </c>
      <c r="E180" s="12" t="n">
        <v>1</v>
      </c>
      <c r="F180" s="38" t="n">
        <v>1</v>
      </c>
      <c r="G180" s="12"/>
      <c r="H180" s="14"/>
      <c r="I180" s="14" t="n">
        <f aca="false">H180*F180</f>
        <v>0</v>
      </c>
    </row>
    <row r="181" customFormat="false" ht="23.85" hidden="false" customHeight="false" outlineLevel="0" collapsed="false">
      <c r="A181" s="15" t="n">
        <v>2</v>
      </c>
      <c r="B181" s="24" t="s">
        <v>168</v>
      </c>
      <c r="C181" s="24"/>
      <c r="D181" s="12" t="s">
        <v>66</v>
      </c>
      <c r="E181" s="12" t="n">
        <v>3</v>
      </c>
      <c r="F181" s="38" t="n">
        <v>3</v>
      </c>
      <c r="G181" s="12"/>
      <c r="H181" s="14"/>
      <c r="I181" s="14" t="n">
        <f aca="false">H181*F181</f>
        <v>0</v>
      </c>
    </row>
    <row r="182" customFormat="false" ht="23.85" hidden="false" customHeight="false" outlineLevel="0" collapsed="false">
      <c r="A182" s="19" t="n">
        <v>3</v>
      </c>
      <c r="B182" s="24" t="s">
        <v>169</v>
      </c>
      <c r="C182" s="24"/>
      <c r="D182" s="12" t="s">
        <v>66</v>
      </c>
      <c r="E182" s="12" t="n">
        <v>1</v>
      </c>
      <c r="F182" s="38" t="n">
        <v>1</v>
      </c>
      <c r="G182" s="12"/>
      <c r="H182" s="14"/>
      <c r="I182" s="14" t="n">
        <f aca="false">H182*F182</f>
        <v>0</v>
      </c>
    </row>
    <row r="183" customFormat="false" ht="23.85" hidden="false" customHeight="false" outlineLevel="0" collapsed="false">
      <c r="A183" s="12" t="n">
        <v>4</v>
      </c>
      <c r="B183" s="24" t="s">
        <v>170</v>
      </c>
      <c r="C183" s="24"/>
      <c r="D183" s="12" t="s">
        <v>66</v>
      </c>
      <c r="E183" s="12" t="n">
        <v>1</v>
      </c>
      <c r="F183" s="38" t="n">
        <v>1</v>
      </c>
      <c r="G183" s="12"/>
      <c r="H183" s="14"/>
      <c r="I183" s="14" t="n">
        <f aca="false">H183*F183</f>
        <v>0</v>
      </c>
    </row>
    <row r="184" customFormat="false" ht="23.85" hidden="false" customHeight="false" outlineLevel="0" collapsed="false">
      <c r="A184" s="12" t="n">
        <v>5</v>
      </c>
      <c r="B184" s="24" t="s">
        <v>171</v>
      </c>
      <c r="C184" s="24"/>
      <c r="D184" s="12" t="s">
        <v>66</v>
      </c>
      <c r="E184" s="12" t="n">
        <v>1</v>
      </c>
      <c r="F184" s="38" t="n">
        <v>1</v>
      </c>
      <c r="G184" s="12"/>
      <c r="H184" s="14"/>
      <c r="I184" s="14" t="n">
        <f aca="false">H184*F184</f>
        <v>0</v>
      </c>
    </row>
    <row r="185" customFormat="false" ht="13.8" hidden="false" customHeight="false" outlineLevel="0" collapsed="false">
      <c r="A185" s="12" t="n">
        <v>6</v>
      </c>
      <c r="B185" s="24" t="s">
        <v>172</v>
      </c>
      <c r="C185" s="24"/>
      <c r="D185" s="12" t="s">
        <v>66</v>
      </c>
      <c r="E185" s="12" t="n">
        <v>7</v>
      </c>
      <c r="F185" s="38" t="n">
        <v>7</v>
      </c>
      <c r="G185" s="12"/>
      <c r="H185" s="14"/>
      <c r="I185" s="14" t="n">
        <f aca="false">H185*F185</f>
        <v>0</v>
      </c>
    </row>
    <row r="186" customFormat="false" ht="13.8" hidden="false" customHeight="false" outlineLevel="0" collapsed="false">
      <c r="A186" s="12" t="n">
        <v>7</v>
      </c>
      <c r="B186" s="12" t="s">
        <v>173</v>
      </c>
      <c r="C186" s="12"/>
      <c r="D186" s="12" t="s">
        <v>66</v>
      </c>
      <c r="E186" s="12" t="n">
        <v>21</v>
      </c>
      <c r="F186" s="38" t="n">
        <v>21</v>
      </c>
      <c r="G186" s="12"/>
      <c r="H186" s="14"/>
      <c r="I186" s="14" t="n">
        <f aca="false">H186*F186</f>
        <v>0</v>
      </c>
    </row>
    <row r="187" customFormat="false" ht="13.8" hidden="false" customHeight="false" outlineLevel="0" collapsed="false">
      <c r="A187" s="12" t="n">
        <v>8</v>
      </c>
      <c r="B187" s="12" t="s">
        <v>174</v>
      </c>
      <c r="C187" s="12"/>
      <c r="D187" s="12" t="s">
        <v>66</v>
      </c>
      <c r="E187" s="12" t="n">
        <v>21</v>
      </c>
      <c r="F187" s="38" t="n">
        <v>21</v>
      </c>
      <c r="G187" s="12"/>
      <c r="H187" s="14"/>
      <c r="I187" s="14" t="n">
        <f aca="false">H187*F187</f>
        <v>0</v>
      </c>
    </row>
    <row r="188" customFormat="false" ht="13.8" hidden="false" customHeight="false" outlineLevel="0" collapsed="false">
      <c r="A188" s="12" t="n">
        <v>9</v>
      </c>
      <c r="B188" s="12" t="s">
        <v>175</v>
      </c>
      <c r="C188" s="12"/>
      <c r="D188" s="12" t="s">
        <v>66</v>
      </c>
      <c r="E188" s="12" t="n">
        <v>21</v>
      </c>
      <c r="F188" s="38" t="n">
        <v>21</v>
      </c>
      <c r="G188" s="12"/>
      <c r="H188" s="14"/>
      <c r="I188" s="14" t="n">
        <f aca="false">H188*F188</f>
        <v>0</v>
      </c>
    </row>
    <row r="189" customFormat="false" ht="13.8" hidden="false" customHeight="false" outlineLevel="0" collapsed="false">
      <c r="A189" s="12" t="n">
        <v>10</v>
      </c>
      <c r="B189" s="12" t="s">
        <v>176</v>
      </c>
      <c r="C189" s="12"/>
      <c r="D189" s="12" t="s">
        <v>66</v>
      </c>
      <c r="E189" s="12" t="n">
        <v>21</v>
      </c>
      <c r="F189" s="38" t="n">
        <v>21</v>
      </c>
      <c r="G189" s="12"/>
      <c r="H189" s="14"/>
      <c r="I189" s="14" t="n">
        <f aca="false">H189*F189</f>
        <v>0</v>
      </c>
    </row>
    <row r="190" customFormat="false" ht="13.8" hidden="false" customHeight="false" outlineLevel="0" collapsed="false">
      <c r="A190" s="12" t="n">
        <v>11</v>
      </c>
      <c r="B190" s="12" t="s">
        <v>177</v>
      </c>
      <c r="C190" s="12"/>
      <c r="D190" s="12" t="s">
        <v>66</v>
      </c>
      <c r="E190" s="12" t="n">
        <v>21</v>
      </c>
      <c r="F190" s="38" t="n">
        <v>21</v>
      </c>
      <c r="G190" s="12"/>
      <c r="H190" s="14"/>
      <c r="I190" s="14" t="n">
        <f aca="false">H190*F190</f>
        <v>0</v>
      </c>
    </row>
    <row r="191" customFormat="false" ht="13.8" hidden="false" customHeight="false" outlineLevel="0" collapsed="false">
      <c r="A191" s="12" t="n">
        <v>12</v>
      </c>
      <c r="B191" s="12" t="s">
        <v>178</v>
      </c>
      <c r="C191" s="12"/>
      <c r="D191" s="12" t="s">
        <v>66</v>
      </c>
      <c r="E191" s="12" t="n">
        <v>21</v>
      </c>
      <c r="F191" s="38" t="n">
        <v>21</v>
      </c>
      <c r="G191" s="12"/>
      <c r="H191" s="14"/>
      <c r="I191" s="14" t="n">
        <f aca="false">H191*F191</f>
        <v>0</v>
      </c>
    </row>
    <row r="192" customFormat="false" ht="13.8" hidden="false" customHeight="false" outlineLevel="0" collapsed="false">
      <c r="A192" s="12" t="n">
        <v>13</v>
      </c>
      <c r="B192" s="24" t="s">
        <v>179</v>
      </c>
      <c r="C192" s="24"/>
      <c r="D192" s="12" t="s">
        <v>66</v>
      </c>
      <c r="E192" s="12" t="n">
        <v>600</v>
      </c>
      <c r="F192" s="38" t="n">
        <v>600</v>
      </c>
      <c r="G192" s="12"/>
      <c r="H192" s="14"/>
      <c r="I192" s="14" t="n">
        <f aca="false">H192*F192</f>
        <v>0</v>
      </c>
    </row>
    <row r="193" customFormat="false" ht="13.8" hidden="false" customHeight="false" outlineLevel="0" collapsed="false">
      <c r="A193" s="12" t="n">
        <v>14</v>
      </c>
      <c r="B193" s="24" t="s">
        <v>180</v>
      </c>
      <c r="C193" s="24"/>
      <c r="D193" s="12" t="s">
        <v>66</v>
      </c>
      <c r="E193" s="12" t="n">
        <v>800</v>
      </c>
      <c r="F193" s="38" t="n">
        <v>800</v>
      </c>
      <c r="G193" s="12"/>
      <c r="H193" s="14"/>
      <c r="I193" s="14" t="n">
        <f aca="false">H193*F193</f>
        <v>0</v>
      </c>
    </row>
    <row r="194" customFormat="false" ht="13.8" hidden="false" customHeight="false" outlineLevel="0" collapsed="false">
      <c r="A194" s="12" t="n">
        <v>15</v>
      </c>
      <c r="B194" s="24" t="s">
        <v>181</v>
      </c>
      <c r="C194" s="24"/>
      <c r="D194" s="12" t="s">
        <v>66</v>
      </c>
      <c r="E194" s="12" t="n">
        <v>800</v>
      </c>
      <c r="F194" s="38" t="n">
        <v>800</v>
      </c>
      <c r="G194" s="12"/>
      <c r="H194" s="14"/>
      <c r="I194" s="14" t="n">
        <f aca="false">H194*F194</f>
        <v>0</v>
      </c>
    </row>
    <row r="195" customFormat="false" ht="13.8" hidden="false" customHeight="false" outlineLevel="0" collapsed="false">
      <c r="A195" s="12" t="n">
        <v>16</v>
      </c>
      <c r="B195" s="24" t="s">
        <v>182</v>
      </c>
      <c r="C195" s="24"/>
      <c r="D195" s="12" t="s">
        <v>66</v>
      </c>
      <c r="E195" s="12" t="n">
        <v>550</v>
      </c>
      <c r="F195" s="38" t="n">
        <v>550</v>
      </c>
      <c r="G195" s="12"/>
      <c r="H195" s="14"/>
      <c r="I195" s="14" t="n">
        <f aca="false">H195*F195</f>
        <v>0</v>
      </c>
    </row>
    <row r="196" customFormat="false" ht="13.8" hidden="false" customHeight="false" outlineLevel="0" collapsed="false">
      <c r="A196" s="12" t="n">
        <v>17</v>
      </c>
      <c r="B196" s="24" t="s">
        <v>183</v>
      </c>
      <c r="C196" s="24"/>
      <c r="D196" s="12" t="s">
        <v>66</v>
      </c>
      <c r="E196" s="12" t="n">
        <v>300</v>
      </c>
      <c r="F196" s="38" t="n">
        <v>300</v>
      </c>
      <c r="G196" s="12"/>
      <c r="H196" s="14"/>
      <c r="I196" s="14" t="n">
        <f aca="false">H196*F196</f>
        <v>0</v>
      </c>
    </row>
    <row r="197" customFormat="false" ht="13.8" hidden="false" customHeight="false" outlineLevel="0" collapsed="false">
      <c r="A197" s="12" t="n">
        <v>18</v>
      </c>
      <c r="B197" s="24" t="s">
        <v>184</v>
      </c>
      <c r="C197" s="24"/>
      <c r="D197" s="12" t="s">
        <v>66</v>
      </c>
      <c r="E197" s="12" t="n">
        <v>150</v>
      </c>
      <c r="F197" s="38" t="n">
        <v>150</v>
      </c>
      <c r="G197" s="12"/>
      <c r="H197" s="14"/>
      <c r="I197" s="14" t="n">
        <f aca="false">H197*F197</f>
        <v>0</v>
      </c>
    </row>
    <row r="198" customFormat="false" ht="13.8" hidden="false" customHeight="false" outlineLevel="0" collapsed="false">
      <c r="A198" s="12" t="n">
        <v>19</v>
      </c>
      <c r="B198" s="24" t="s">
        <v>185</v>
      </c>
      <c r="C198" s="24"/>
      <c r="D198" s="12" t="s">
        <v>66</v>
      </c>
      <c r="E198" s="12" t="n">
        <v>140</v>
      </c>
      <c r="F198" s="38" t="n">
        <v>140</v>
      </c>
      <c r="G198" s="12"/>
      <c r="H198" s="14"/>
      <c r="I198" s="14" t="n">
        <f aca="false">H198*F198</f>
        <v>0</v>
      </c>
    </row>
    <row r="199" customFormat="false" ht="13.8" hidden="false" customHeight="false" outlineLevel="0" collapsed="false">
      <c r="A199" s="12" t="n">
        <v>20</v>
      </c>
      <c r="B199" s="24" t="s">
        <v>186</v>
      </c>
      <c r="C199" s="24"/>
      <c r="D199" s="12" t="s">
        <v>66</v>
      </c>
      <c r="E199" s="12" t="n">
        <v>200</v>
      </c>
      <c r="F199" s="38" t="n">
        <v>200</v>
      </c>
      <c r="G199" s="12"/>
      <c r="H199" s="14"/>
      <c r="I199" s="14" t="n">
        <f aca="false">H199*F199</f>
        <v>0</v>
      </c>
    </row>
    <row r="200" customFormat="false" ht="13.8" hidden="false" customHeight="false" outlineLevel="0" collapsed="false">
      <c r="A200" s="12" t="n">
        <v>21</v>
      </c>
      <c r="B200" s="24" t="s">
        <v>187</v>
      </c>
      <c r="C200" s="24"/>
      <c r="D200" s="12" t="s">
        <v>66</v>
      </c>
      <c r="E200" s="12" t="n">
        <v>120</v>
      </c>
      <c r="F200" s="38" t="n">
        <v>120</v>
      </c>
      <c r="G200" s="12"/>
      <c r="H200" s="14"/>
      <c r="I200" s="14" t="n">
        <f aca="false">H200*F200</f>
        <v>0</v>
      </c>
    </row>
    <row r="201" customFormat="false" ht="13.8" hidden="false" customHeight="false" outlineLevel="0" collapsed="false">
      <c r="A201" s="12" t="n">
        <v>22</v>
      </c>
      <c r="B201" s="24" t="s">
        <v>188</v>
      </c>
      <c r="C201" s="24"/>
      <c r="D201" s="12" t="s">
        <v>66</v>
      </c>
      <c r="E201" s="12" t="n">
        <v>80</v>
      </c>
      <c r="F201" s="38" t="n">
        <v>80</v>
      </c>
      <c r="G201" s="12"/>
      <c r="H201" s="14"/>
      <c r="I201" s="14" t="n">
        <f aca="false">H201*F201</f>
        <v>0</v>
      </c>
    </row>
    <row r="202" customFormat="false" ht="13.8" hidden="false" customHeight="false" outlineLevel="0" collapsed="false">
      <c r="A202" s="12" t="n">
        <v>23</v>
      </c>
      <c r="B202" s="24" t="s">
        <v>189</v>
      </c>
      <c r="C202" s="24"/>
      <c r="D202" s="12" t="s">
        <v>66</v>
      </c>
      <c r="E202" s="12" t="n">
        <v>80</v>
      </c>
      <c r="F202" s="38" t="n">
        <v>80</v>
      </c>
      <c r="G202" s="12"/>
      <c r="H202" s="14"/>
      <c r="I202" s="14" t="n">
        <f aca="false">H202*F202</f>
        <v>0</v>
      </c>
    </row>
    <row r="203" customFormat="false" ht="13.8" hidden="false" customHeight="false" outlineLevel="0" collapsed="false">
      <c r="A203" s="12" t="n">
        <v>24</v>
      </c>
      <c r="B203" s="24" t="s">
        <v>190</v>
      </c>
      <c r="C203" s="24"/>
      <c r="D203" s="12" t="s">
        <v>66</v>
      </c>
      <c r="E203" s="12" t="n">
        <v>80</v>
      </c>
      <c r="F203" s="38" t="n">
        <v>80</v>
      </c>
      <c r="G203" s="12"/>
      <c r="H203" s="14"/>
      <c r="I203" s="14" t="n">
        <f aca="false">H203*F203</f>
        <v>0</v>
      </c>
    </row>
    <row r="204" customFormat="false" ht="13.8" hidden="false" customHeight="false" outlineLevel="0" collapsed="false">
      <c r="A204" s="12" t="n">
        <v>25</v>
      </c>
      <c r="B204" s="24" t="s">
        <v>191</v>
      </c>
      <c r="C204" s="24"/>
      <c r="D204" s="12" t="s">
        <v>66</v>
      </c>
      <c r="E204" s="12" t="n">
        <v>80</v>
      </c>
      <c r="F204" s="38" t="n">
        <v>80</v>
      </c>
      <c r="G204" s="12"/>
      <c r="H204" s="14"/>
      <c r="I204" s="14" t="n">
        <f aca="false">H204*F204</f>
        <v>0</v>
      </c>
    </row>
    <row r="205" customFormat="false" ht="13.8" hidden="false" customHeight="false" outlineLevel="0" collapsed="false">
      <c r="A205" s="12" t="n">
        <v>26</v>
      </c>
      <c r="B205" s="24" t="s">
        <v>192</v>
      </c>
      <c r="C205" s="24"/>
      <c r="D205" s="12" t="s">
        <v>18</v>
      </c>
      <c r="E205" s="12" t="n">
        <v>10</v>
      </c>
      <c r="F205" s="38" t="n">
        <v>10</v>
      </c>
      <c r="G205" s="12"/>
      <c r="H205" s="14"/>
      <c r="I205" s="14" t="n">
        <f aca="false">H205*F205</f>
        <v>0</v>
      </c>
    </row>
    <row r="206" customFormat="false" ht="13.8" hidden="false" customHeight="false" outlineLevel="0" collapsed="false">
      <c r="A206" s="12" t="n">
        <v>27</v>
      </c>
      <c r="B206" s="24" t="s">
        <v>193</v>
      </c>
      <c r="C206" s="24"/>
      <c r="D206" s="12" t="s">
        <v>18</v>
      </c>
      <c r="E206" s="12" t="n">
        <v>10</v>
      </c>
      <c r="F206" s="38" t="n">
        <v>10</v>
      </c>
      <c r="G206" s="12"/>
      <c r="H206" s="14"/>
      <c r="I206" s="14" t="n">
        <f aca="false">H206*F206</f>
        <v>0</v>
      </c>
    </row>
    <row r="207" customFormat="false" ht="13.8" hidden="false" customHeight="false" outlineLevel="0" collapsed="false">
      <c r="A207" s="12" t="n">
        <v>28</v>
      </c>
      <c r="B207" s="24" t="s">
        <v>194</v>
      </c>
      <c r="C207" s="24"/>
      <c r="D207" s="12" t="s">
        <v>18</v>
      </c>
      <c r="E207" s="12" t="n">
        <v>10</v>
      </c>
      <c r="F207" s="38" t="n">
        <v>10</v>
      </c>
      <c r="G207" s="12"/>
      <c r="H207" s="14"/>
      <c r="I207" s="14" t="n">
        <f aca="false">H207*F207</f>
        <v>0</v>
      </c>
    </row>
    <row r="208" customFormat="false" ht="13.8" hidden="false" customHeight="false" outlineLevel="0" collapsed="false">
      <c r="A208" s="12" t="n">
        <v>29</v>
      </c>
      <c r="B208" s="24" t="s">
        <v>195</v>
      </c>
      <c r="C208" s="24"/>
      <c r="D208" s="12" t="s">
        <v>18</v>
      </c>
      <c r="E208" s="12" t="n">
        <v>10</v>
      </c>
      <c r="F208" s="38" t="n">
        <v>10</v>
      </c>
      <c r="G208" s="12"/>
      <c r="H208" s="14"/>
      <c r="I208" s="14" t="n">
        <f aca="false">H208*F208</f>
        <v>0</v>
      </c>
    </row>
    <row r="209" customFormat="false" ht="13.8" hidden="false" customHeight="false" outlineLevel="0" collapsed="false">
      <c r="A209" s="12" t="n">
        <v>30</v>
      </c>
      <c r="B209" s="24" t="s">
        <v>196</v>
      </c>
      <c r="C209" s="24"/>
      <c r="D209" s="12" t="s">
        <v>18</v>
      </c>
      <c r="E209" s="12" t="n">
        <v>10</v>
      </c>
      <c r="F209" s="38" t="n">
        <v>10</v>
      </c>
      <c r="G209" s="12"/>
      <c r="H209" s="14"/>
      <c r="I209" s="14" t="n">
        <f aca="false">H209*F209</f>
        <v>0</v>
      </c>
    </row>
    <row r="210" customFormat="false" ht="13.8" hidden="false" customHeight="false" outlineLevel="0" collapsed="false">
      <c r="A210" s="12" t="n">
        <v>31</v>
      </c>
      <c r="B210" s="24" t="s">
        <v>197</v>
      </c>
      <c r="C210" s="24"/>
      <c r="D210" s="12" t="s">
        <v>18</v>
      </c>
      <c r="E210" s="12" t="n">
        <v>10</v>
      </c>
      <c r="F210" s="38" t="n">
        <v>10</v>
      </c>
      <c r="G210" s="12"/>
      <c r="H210" s="14"/>
      <c r="I210" s="14" t="n">
        <f aca="false">H210*F210</f>
        <v>0</v>
      </c>
    </row>
    <row r="211" customFormat="false" ht="13.8" hidden="false" customHeight="false" outlineLevel="0" collapsed="false">
      <c r="A211" s="12" t="n">
        <v>32</v>
      </c>
      <c r="B211" s="24" t="s">
        <v>198</v>
      </c>
      <c r="C211" s="24"/>
      <c r="D211" s="12" t="s">
        <v>18</v>
      </c>
      <c r="E211" s="12" t="n">
        <v>10</v>
      </c>
      <c r="F211" s="38" t="n">
        <v>10</v>
      </c>
      <c r="G211" s="12"/>
      <c r="H211" s="14"/>
      <c r="I211" s="14" t="n">
        <f aca="false">H211*F211</f>
        <v>0</v>
      </c>
    </row>
    <row r="212" customFormat="false" ht="13.8" hidden="false" customHeight="false" outlineLevel="0" collapsed="false">
      <c r="A212" s="12" t="n">
        <v>33</v>
      </c>
      <c r="B212" s="24" t="s">
        <v>199</v>
      </c>
      <c r="C212" s="24"/>
      <c r="D212" s="12" t="s">
        <v>18</v>
      </c>
      <c r="E212" s="12" t="n">
        <v>10</v>
      </c>
      <c r="F212" s="38" t="n">
        <v>10</v>
      </c>
      <c r="G212" s="12"/>
      <c r="H212" s="14"/>
      <c r="I212" s="14" t="n">
        <f aca="false">H212*F212</f>
        <v>0</v>
      </c>
    </row>
    <row r="213" customFormat="false" ht="13.8" hidden="false" customHeight="false" outlineLevel="0" collapsed="false">
      <c r="A213" s="12" t="n">
        <v>34</v>
      </c>
      <c r="B213" s="24" t="s">
        <v>200</v>
      </c>
      <c r="C213" s="24"/>
      <c r="D213" s="12" t="s">
        <v>18</v>
      </c>
      <c r="E213" s="12" t="n">
        <v>10</v>
      </c>
      <c r="F213" s="38" t="n">
        <v>10</v>
      </c>
      <c r="G213" s="12"/>
      <c r="H213" s="14"/>
      <c r="I213" s="14" t="n">
        <f aca="false">H213*F213</f>
        <v>0</v>
      </c>
    </row>
    <row r="214" customFormat="false" ht="13.8" hidden="false" customHeight="false" outlineLevel="0" collapsed="false">
      <c r="A214" s="12" t="n">
        <v>35</v>
      </c>
      <c r="B214" s="24" t="s">
        <v>201</v>
      </c>
      <c r="C214" s="24"/>
      <c r="D214" s="12" t="s">
        <v>18</v>
      </c>
      <c r="E214" s="12" t="n">
        <v>10</v>
      </c>
      <c r="F214" s="38" t="n">
        <v>10</v>
      </c>
      <c r="G214" s="12"/>
      <c r="H214" s="14"/>
      <c r="I214" s="14" t="n">
        <f aca="false">H214*F214</f>
        <v>0</v>
      </c>
    </row>
    <row r="215" customFormat="false" ht="13.8" hidden="false" customHeight="false" outlineLevel="0" collapsed="false">
      <c r="A215" s="12" t="n">
        <v>36</v>
      </c>
      <c r="B215" s="24" t="s">
        <v>202</v>
      </c>
      <c r="C215" s="24"/>
      <c r="D215" s="12" t="s">
        <v>18</v>
      </c>
      <c r="E215" s="12" t="n">
        <v>10</v>
      </c>
      <c r="F215" s="38" t="n">
        <v>10</v>
      </c>
      <c r="G215" s="12"/>
      <c r="H215" s="14"/>
      <c r="I215" s="14" t="n">
        <f aca="false">H215*F215</f>
        <v>0</v>
      </c>
    </row>
    <row r="216" customFormat="false" ht="13.8" hidden="false" customHeight="false" outlineLevel="0" collapsed="false">
      <c r="A216" s="12" t="n">
        <v>37</v>
      </c>
      <c r="B216" s="24" t="s">
        <v>203</v>
      </c>
      <c r="C216" s="24"/>
      <c r="D216" s="12" t="s">
        <v>18</v>
      </c>
      <c r="E216" s="12" t="n">
        <v>10</v>
      </c>
      <c r="F216" s="38" t="n">
        <v>10</v>
      </c>
      <c r="G216" s="12"/>
      <c r="H216" s="14"/>
      <c r="I216" s="14" t="n">
        <f aca="false">H216*F216</f>
        <v>0</v>
      </c>
    </row>
    <row r="217" customFormat="false" ht="13.8" hidden="false" customHeight="false" outlineLevel="0" collapsed="false">
      <c r="A217" s="12" t="n">
        <v>38</v>
      </c>
      <c r="B217" s="24" t="s">
        <v>204</v>
      </c>
      <c r="C217" s="24"/>
      <c r="D217" s="12" t="s">
        <v>18</v>
      </c>
      <c r="E217" s="12" t="n">
        <v>10</v>
      </c>
      <c r="F217" s="38" t="n">
        <v>10</v>
      </c>
      <c r="G217" s="12"/>
      <c r="H217" s="14"/>
      <c r="I217" s="14" t="n">
        <f aca="false">H217*F217</f>
        <v>0</v>
      </c>
    </row>
    <row r="218" customFormat="false" ht="13.8" hidden="false" customHeight="false" outlineLevel="0" collapsed="false">
      <c r="A218" s="12" t="n">
        <v>39</v>
      </c>
      <c r="B218" s="24" t="s">
        <v>205</v>
      </c>
      <c r="C218" s="24"/>
      <c r="D218" s="12" t="s">
        <v>18</v>
      </c>
      <c r="E218" s="12" t="n">
        <v>10</v>
      </c>
      <c r="F218" s="38" t="n">
        <v>10</v>
      </c>
      <c r="G218" s="12"/>
      <c r="H218" s="14"/>
      <c r="I218" s="14" t="n">
        <f aca="false">H218*F218</f>
        <v>0</v>
      </c>
    </row>
    <row r="219" customFormat="false" ht="13.8" hidden="false" customHeight="false" outlineLevel="0" collapsed="false">
      <c r="A219" s="12" t="n">
        <v>40</v>
      </c>
      <c r="B219" s="24" t="s">
        <v>206</v>
      </c>
      <c r="C219" s="24"/>
      <c r="D219" s="12" t="s">
        <v>18</v>
      </c>
      <c r="E219" s="12" t="n">
        <v>10</v>
      </c>
      <c r="F219" s="38" t="n">
        <v>10</v>
      </c>
      <c r="G219" s="12"/>
      <c r="H219" s="14"/>
      <c r="I219" s="14" t="n">
        <f aca="false">H219*F219</f>
        <v>0</v>
      </c>
    </row>
    <row r="220" customFormat="false" ht="13.8" hidden="false" customHeight="false" outlineLevel="0" collapsed="false">
      <c r="A220" s="12"/>
      <c r="B220" s="36" t="s">
        <v>38</v>
      </c>
      <c r="C220" s="36"/>
      <c r="D220" s="10"/>
      <c r="E220" s="10" t="n">
        <f aca="false">SUM(E211:E219)</f>
        <v>90</v>
      </c>
      <c r="F220" s="16" t="n">
        <f aca="false">SUM(F180:F219)</f>
        <v>4270</v>
      </c>
      <c r="G220" s="12"/>
      <c r="H220" s="14"/>
      <c r="I220" s="17" t="n">
        <f aca="false">SUM(I180:I219)</f>
        <v>0</v>
      </c>
    </row>
    <row r="222" customFormat="false" ht="13.8" hidden="false" customHeight="false" outlineLevel="0" collapsed="false">
      <c r="A222" s="7" t="s">
        <v>207</v>
      </c>
      <c r="B222" s="5" t="s">
        <v>208</v>
      </c>
      <c r="C222" s="5"/>
      <c r="D222" s="6"/>
      <c r="E222" s="6"/>
      <c r="F222" s="39"/>
      <c r="G222" s="7"/>
      <c r="H222" s="8" t="s">
        <v>7</v>
      </c>
      <c r="I222" s="8"/>
    </row>
    <row r="223" customFormat="false" ht="15" hidden="false" customHeight="false" outlineLevel="0" collapsed="false">
      <c r="A223" s="9" t="s">
        <v>8</v>
      </c>
      <c r="B223" s="9" t="s">
        <v>9</v>
      </c>
      <c r="C223" s="9"/>
      <c r="D223" s="9" t="s">
        <v>11</v>
      </c>
      <c r="E223" s="9" t="s">
        <v>12</v>
      </c>
      <c r="F223" s="40" t="s">
        <v>13</v>
      </c>
      <c r="G223" s="11" t="s">
        <v>14</v>
      </c>
      <c r="H223" s="11" t="s">
        <v>15</v>
      </c>
      <c r="I223" s="11" t="s">
        <v>16</v>
      </c>
    </row>
    <row r="224" customFormat="false" ht="13.8" hidden="false" customHeight="false" outlineLevel="0" collapsed="false">
      <c r="A224" s="12" t="n">
        <v>1</v>
      </c>
      <c r="B224" s="24" t="s">
        <v>209</v>
      </c>
      <c r="C224" s="24"/>
      <c r="D224" s="12" t="s">
        <v>18</v>
      </c>
      <c r="E224" s="12" t="n">
        <v>220</v>
      </c>
      <c r="F224" s="38" t="n">
        <v>220</v>
      </c>
      <c r="G224" s="12"/>
      <c r="H224" s="14"/>
      <c r="I224" s="14" t="n">
        <f aca="false">H224*F224</f>
        <v>0</v>
      </c>
    </row>
    <row r="225" customFormat="false" ht="13.8" hidden="false" customHeight="false" outlineLevel="0" collapsed="false">
      <c r="A225" s="12" t="n">
        <v>2</v>
      </c>
      <c r="B225" s="24" t="s">
        <v>210</v>
      </c>
      <c r="C225" s="24"/>
      <c r="D225" s="12" t="s">
        <v>18</v>
      </c>
      <c r="E225" s="12" t="n">
        <v>60</v>
      </c>
      <c r="F225" s="38" t="n">
        <v>60</v>
      </c>
      <c r="G225" s="12"/>
      <c r="H225" s="14"/>
      <c r="I225" s="14" t="n">
        <f aca="false">H225*F225</f>
        <v>0</v>
      </c>
    </row>
    <row r="226" customFormat="false" ht="13.8" hidden="false" customHeight="false" outlineLevel="0" collapsed="false">
      <c r="A226" s="12" t="n">
        <v>3</v>
      </c>
      <c r="B226" s="24" t="s">
        <v>211</v>
      </c>
      <c r="C226" s="24"/>
      <c r="D226" s="12" t="s">
        <v>66</v>
      </c>
      <c r="E226" s="12" t="n">
        <v>30</v>
      </c>
      <c r="F226" s="38" t="n">
        <v>30</v>
      </c>
      <c r="G226" s="12"/>
      <c r="H226" s="14"/>
      <c r="I226" s="14" t="n">
        <f aca="false">H226*F226</f>
        <v>0</v>
      </c>
    </row>
    <row r="227" customFormat="false" ht="13.8" hidden="false" customHeight="false" outlineLevel="0" collapsed="false">
      <c r="A227" s="12" t="n">
        <v>4</v>
      </c>
      <c r="B227" s="24" t="s">
        <v>212</v>
      </c>
      <c r="C227" s="24"/>
      <c r="D227" s="12" t="s">
        <v>66</v>
      </c>
      <c r="E227" s="12" t="n">
        <v>30</v>
      </c>
      <c r="F227" s="38" t="n">
        <v>30</v>
      </c>
      <c r="G227" s="12"/>
      <c r="H227" s="14"/>
      <c r="I227" s="14" t="n">
        <f aca="false">H227*F227</f>
        <v>0</v>
      </c>
    </row>
    <row r="228" customFormat="false" ht="13.8" hidden="false" customHeight="false" outlineLevel="0" collapsed="false">
      <c r="A228" s="12" t="n">
        <v>5</v>
      </c>
      <c r="B228" s="24" t="s">
        <v>213</v>
      </c>
      <c r="C228" s="24"/>
      <c r="D228" s="12" t="s">
        <v>66</v>
      </c>
      <c r="E228" s="12" t="n">
        <v>30</v>
      </c>
      <c r="F228" s="38" t="n">
        <v>30</v>
      </c>
      <c r="G228" s="12"/>
      <c r="H228" s="14"/>
      <c r="I228" s="14" t="n">
        <f aca="false">H228*F228</f>
        <v>0</v>
      </c>
    </row>
    <row r="229" customFormat="false" ht="13.8" hidden="false" customHeight="false" outlineLevel="0" collapsed="false">
      <c r="A229" s="12" t="n">
        <v>6</v>
      </c>
      <c r="B229" s="24" t="s">
        <v>214</v>
      </c>
      <c r="C229" s="24"/>
      <c r="D229" s="12" t="s">
        <v>18</v>
      </c>
      <c r="E229" s="12" t="n">
        <v>200</v>
      </c>
      <c r="F229" s="38" t="n">
        <v>200</v>
      </c>
      <c r="G229" s="12"/>
      <c r="H229" s="14"/>
      <c r="I229" s="14" t="n">
        <f aca="false">H229*F229</f>
        <v>0</v>
      </c>
    </row>
    <row r="230" customFormat="false" ht="13.8" hidden="false" customHeight="false" outlineLevel="0" collapsed="false">
      <c r="A230" s="12" t="n">
        <v>7</v>
      </c>
      <c r="B230" s="24" t="s">
        <v>215</v>
      </c>
      <c r="C230" s="24"/>
      <c r="D230" s="12" t="s">
        <v>66</v>
      </c>
      <c r="E230" s="12" t="n">
        <v>6</v>
      </c>
      <c r="F230" s="38" t="n">
        <v>6</v>
      </c>
      <c r="G230" s="12"/>
      <c r="H230" s="14"/>
      <c r="I230" s="14" t="n">
        <f aca="false">H230*F230</f>
        <v>0</v>
      </c>
    </row>
    <row r="231" customFormat="false" ht="13.8" hidden="false" customHeight="false" outlineLevel="0" collapsed="false">
      <c r="A231" s="12" t="n">
        <v>8</v>
      </c>
      <c r="B231" s="24" t="s">
        <v>216</v>
      </c>
      <c r="C231" s="24"/>
      <c r="D231" s="12" t="s">
        <v>66</v>
      </c>
      <c r="E231" s="12" t="n">
        <v>10</v>
      </c>
      <c r="F231" s="38" t="n">
        <v>10</v>
      </c>
      <c r="G231" s="12"/>
      <c r="H231" s="14"/>
      <c r="I231" s="14" t="n">
        <f aca="false">H231*F231</f>
        <v>0</v>
      </c>
    </row>
    <row r="232" customFormat="false" ht="13.8" hidden="false" customHeight="false" outlineLevel="0" collapsed="false">
      <c r="A232" s="12" t="n">
        <v>9</v>
      </c>
      <c r="B232" s="24" t="s">
        <v>217</v>
      </c>
      <c r="C232" s="24"/>
      <c r="D232" s="12" t="s">
        <v>66</v>
      </c>
      <c r="E232" s="12" t="n">
        <v>30</v>
      </c>
      <c r="F232" s="38" t="n">
        <v>30</v>
      </c>
      <c r="G232" s="12"/>
      <c r="H232" s="14"/>
      <c r="I232" s="14" t="n">
        <f aca="false">H232*F232</f>
        <v>0</v>
      </c>
    </row>
    <row r="233" customFormat="false" ht="13.8" hidden="false" customHeight="false" outlineLevel="0" collapsed="false">
      <c r="A233" s="12" t="n">
        <v>10</v>
      </c>
      <c r="B233" s="24" t="s">
        <v>218</v>
      </c>
      <c r="C233" s="24"/>
      <c r="D233" s="12" t="s">
        <v>66</v>
      </c>
      <c r="E233" s="12" t="n">
        <v>40</v>
      </c>
      <c r="F233" s="38" t="n">
        <v>40</v>
      </c>
      <c r="G233" s="12"/>
      <c r="H233" s="14"/>
      <c r="I233" s="14" t="n">
        <f aca="false">H233*F233</f>
        <v>0</v>
      </c>
    </row>
    <row r="234" customFormat="false" ht="13.8" hidden="false" customHeight="false" outlineLevel="0" collapsed="false">
      <c r="A234" s="12" t="n">
        <v>11</v>
      </c>
      <c r="B234" s="24" t="s">
        <v>219</v>
      </c>
      <c r="C234" s="24"/>
      <c r="D234" s="12" t="s">
        <v>66</v>
      </c>
      <c r="E234" s="12" t="n">
        <v>70</v>
      </c>
      <c r="F234" s="38" t="n">
        <v>70</v>
      </c>
      <c r="G234" s="12"/>
      <c r="H234" s="14"/>
      <c r="I234" s="14" t="n">
        <f aca="false">H234*F234</f>
        <v>0</v>
      </c>
    </row>
    <row r="235" customFormat="false" ht="13.8" hidden="false" customHeight="false" outlineLevel="0" collapsed="false">
      <c r="A235" s="12" t="n">
        <v>12</v>
      </c>
      <c r="B235" s="24" t="s">
        <v>220</v>
      </c>
      <c r="C235" s="24"/>
      <c r="D235" s="12" t="s">
        <v>66</v>
      </c>
      <c r="E235" s="12" t="n">
        <v>90</v>
      </c>
      <c r="F235" s="38" t="n">
        <v>90</v>
      </c>
      <c r="G235" s="12"/>
      <c r="H235" s="14"/>
      <c r="I235" s="14" t="n">
        <f aca="false">H235*F235</f>
        <v>0</v>
      </c>
    </row>
    <row r="236" customFormat="false" ht="13.8" hidden="false" customHeight="false" outlineLevel="0" collapsed="false">
      <c r="A236" s="12" t="n">
        <v>13</v>
      </c>
      <c r="B236" s="24" t="s">
        <v>221</v>
      </c>
      <c r="C236" s="24"/>
      <c r="D236" s="12" t="s">
        <v>66</v>
      </c>
      <c r="E236" s="12" t="n">
        <v>180</v>
      </c>
      <c r="F236" s="38" t="n">
        <v>180</v>
      </c>
      <c r="G236" s="12"/>
      <c r="H236" s="14"/>
      <c r="I236" s="14" t="n">
        <f aca="false">H236*F236</f>
        <v>0</v>
      </c>
    </row>
    <row r="237" customFormat="false" ht="13.8" hidden="false" customHeight="false" outlineLevel="0" collapsed="false">
      <c r="A237" s="12" t="n">
        <v>14</v>
      </c>
      <c r="B237" s="24" t="s">
        <v>222</v>
      </c>
      <c r="C237" s="24"/>
      <c r="D237" s="12" t="s">
        <v>66</v>
      </c>
      <c r="E237" s="12" t="n">
        <v>50</v>
      </c>
      <c r="F237" s="38" t="n">
        <v>50</v>
      </c>
      <c r="G237" s="12"/>
      <c r="H237" s="14"/>
      <c r="I237" s="14" t="n">
        <f aca="false">H237*F237</f>
        <v>0</v>
      </c>
    </row>
    <row r="238" customFormat="false" ht="13.8" hidden="false" customHeight="false" outlineLevel="0" collapsed="false">
      <c r="A238" s="12"/>
      <c r="B238" s="36" t="s">
        <v>38</v>
      </c>
      <c r="C238" s="36"/>
      <c r="D238" s="10"/>
      <c r="E238" s="10" t="n">
        <f aca="false">SUM(E229:E237)</f>
        <v>676</v>
      </c>
      <c r="F238" s="16" t="n">
        <f aca="false">SUM(F224:F237)</f>
        <v>1046</v>
      </c>
      <c r="G238" s="12"/>
      <c r="H238" s="14"/>
      <c r="I238" s="41" t="n">
        <f aca="false">SUM(I224:I237)</f>
        <v>0</v>
      </c>
    </row>
    <row r="240" customFormat="false" ht="13.8" hidden="false" customHeight="false" outlineLevel="0" collapsed="false">
      <c r="A240" s="7" t="s">
        <v>223</v>
      </c>
      <c r="B240" s="5" t="s">
        <v>224</v>
      </c>
      <c r="C240" s="5"/>
      <c r="D240" s="6"/>
      <c r="E240" s="6"/>
      <c r="F240" s="6"/>
      <c r="G240" s="7"/>
      <c r="H240" s="8" t="s">
        <v>7</v>
      </c>
      <c r="I240" s="8"/>
    </row>
    <row r="241" customFormat="false" ht="15" hidden="false" customHeight="false" outlineLevel="0" collapsed="false">
      <c r="A241" s="9" t="s">
        <v>8</v>
      </c>
      <c r="B241" s="9" t="s">
        <v>9</v>
      </c>
      <c r="C241" s="9"/>
      <c r="D241" s="9" t="s">
        <v>11</v>
      </c>
      <c r="E241" s="9" t="s">
        <v>12</v>
      </c>
      <c r="F241" s="9" t="s">
        <v>13</v>
      </c>
      <c r="G241" s="11" t="s">
        <v>14</v>
      </c>
      <c r="H241" s="11" t="s">
        <v>15</v>
      </c>
      <c r="I241" s="11" t="s">
        <v>16</v>
      </c>
    </row>
    <row r="242" customFormat="false" ht="13.8" hidden="false" customHeight="false" outlineLevel="0" collapsed="false">
      <c r="A242" s="12" t="n">
        <v>1</v>
      </c>
      <c r="B242" s="12" t="s">
        <v>225</v>
      </c>
      <c r="C242" s="12"/>
      <c r="D242" s="12" t="s">
        <v>66</v>
      </c>
      <c r="E242" s="12" t="n">
        <v>1</v>
      </c>
      <c r="F242" s="13" t="n">
        <v>1</v>
      </c>
      <c r="G242" s="12"/>
      <c r="H242" s="14"/>
      <c r="I242" s="14" t="n">
        <f aca="false">H242*F242</f>
        <v>0</v>
      </c>
    </row>
    <row r="243" customFormat="false" ht="13.8" hidden="false" customHeight="false" outlineLevel="0" collapsed="false">
      <c r="A243" s="12" t="n">
        <v>2</v>
      </c>
      <c r="B243" s="24" t="s">
        <v>226</v>
      </c>
      <c r="C243" s="24"/>
      <c r="D243" s="12" t="s">
        <v>18</v>
      </c>
      <c r="E243" s="12" t="n">
        <v>2</v>
      </c>
      <c r="F243" s="13" t="n">
        <v>2</v>
      </c>
      <c r="G243" s="12"/>
      <c r="H243" s="14"/>
      <c r="I243" s="14" t="n">
        <f aca="false">H243*F243</f>
        <v>0</v>
      </c>
    </row>
    <row r="244" customFormat="false" ht="13.8" hidden="false" customHeight="false" outlineLevel="0" collapsed="false">
      <c r="A244" s="12"/>
      <c r="B244" s="36" t="s">
        <v>38</v>
      </c>
      <c r="C244" s="36"/>
      <c r="D244" s="10"/>
      <c r="E244" s="10" t="n">
        <f aca="false">SUM(E235:E243)</f>
        <v>999</v>
      </c>
      <c r="F244" s="16" t="n">
        <f aca="false">SUM(F242:F243)</f>
        <v>3</v>
      </c>
      <c r="G244" s="12"/>
      <c r="H244" s="14"/>
      <c r="I244" s="41" t="n">
        <f aca="false">SUM(I242:I243)</f>
        <v>0</v>
      </c>
    </row>
    <row r="246" customFormat="false" ht="13.8" hidden="false" customHeight="false" outlineLevel="0" collapsed="false">
      <c r="A246" s="7" t="s">
        <v>227</v>
      </c>
      <c r="B246" s="5" t="s">
        <v>228</v>
      </c>
      <c r="C246" s="5"/>
      <c r="D246" s="6"/>
      <c r="E246" s="6"/>
      <c r="F246" s="6"/>
      <c r="G246" s="7"/>
      <c r="H246" s="8" t="s">
        <v>7</v>
      </c>
      <c r="I246" s="8"/>
    </row>
    <row r="247" customFormat="false" ht="15" hidden="false" customHeight="false" outlineLevel="0" collapsed="false">
      <c r="A247" s="9" t="s">
        <v>8</v>
      </c>
      <c r="B247" s="9" t="s">
        <v>9</v>
      </c>
      <c r="C247" s="9"/>
      <c r="D247" s="9" t="s">
        <v>11</v>
      </c>
      <c r="E247" s="9" t="s">
        <v>12</v>
      </c>
      <c r="F247" s="9" t="s">
        <v>13</v>
      </c>
      <c r="G247" s="11" t="s">
        <v>14</v>
      </c>
      <c r="H247" s="11" t="s">
        <v>15</v>
      </c>
      <c r="I247" s="11" t="s">
        <v>16</v>
      </c>
    </row>
    <row r="248" customFormat="false" ht="13.8" hidden="false" customHeight="false" outlineLevel="0" collapsed="false">
      <c r="A248" s="12" t="n">
        <v>1</v>
      </c>
      <c r="B248" s="24" t="s">
        <v>229</v>
      </c>
      <c r="C248" s="24"/>
      <c r="D248" s="12" t="s">
        <v>66</v>
      </c>
      <c r="E248" s="12" t="n">
        <v>2000</v>
      </c>
      <c r="F248" s="13" t="n">
        <v>2000</v>
      </c>
      <c r="G248" s="12"/>
      <c r="H248" s="14"/>
      <c r="I248" s="14" t="n">
        <f aca="false">H248*F248</f>
        <v>0</v>
      </c>
    </row>
    <row r="249" customFormat="false" ht="13.8" hidden="false" customHeight="false" outlineLevel="0" collapsed="false">
      <c r="A249" s="12" t="n">
        <v>2</v>
      </c>
      <c r="B249" s="24" t="s">
        <v>230</v>
      </c>
      <c r="C249" s="24"/>
      <c r="D249" s="12" t="s">
        <v>66</v>
      </c>
      <c r="E249" s="12" t="n">
        <v>2000</v>
      </c>
      <c r="F249" s="13" t="n">
        <v>2000</v>
      </c>
      <c r="G249" s="12"/>
      <c r="H249" s="14"/>
      <c r="I249" s="14" t="n">
        <f aca="false">H249*F249</f>
        <v>0</v>
      </c>
    </row>
    <row r="250" customFormat="false" ht="13.8" hidden="false" customHeight="false" outlineLevel="0" collapsed="false">
      <c r="A250" s="12" t="n">
        <v>3</v>
      </c>
      <c r="B250" s="24" t="s">
        <v>231</v>
      </c>
      <c r="C250" s="24"/>
      <c r="D250" s="12" t="s">
        <v>66</v>
      </c>
      <c r="E250" s="12" t="n">
        <v>2000</v>
      </c>
      <c r="F250" s="13" t="n">
        <v>2000</v>
      </c>
      <c r="G250" s="12"/>
      <c r="H250" s="14"/>
      <c r="I250" s="14" t="n">
        <f aca="false">H250*F250</f>
        <v>0</v>
      </c>
    </row>
    <row r="251" customFormat="false" ht="23.85" hidden="false" customHeight="false" outlineLevel="0" collapsed="false">
      <c r="A251" s="12" t="n">
        <v>4</v>
      </c>
      <c r="B251" s="42" t="s">
        <v>232</v>
      </c>
      <c r="C251" s="42"/>
      <c r="D251" s="12" t="s">
        <v>233</v>
      </c>
      <c r="E251" s="12" t="n">
        <v>150</v>
      </c>
      <c r="F251" s="13" t="n">
        <v>150</v>
      </c>
      <c r="G251" s="12"/>
      <c r="H251" s="14"/>
      <c r="I251" s="14" t="n">
        <f aca="false">H251*F251</f>
        <v>0</v>
      </c>
    </row>
    <row r="252" customFormat="false" ht="23.85" hidden="false" customHeight="false" outlineLevel="0" collapsed="false">
      <c r="A252" s="12" t="n">
        <v>5</v>
      </c>
      <c r="B252" s="24" t="s">
        <v>234</v>
      </c>
      <c r="C252" s="24"/>
      <c r="D252" s="12" t="s">
        <v>233</v>
      </c>
      <c r="E252" s="12" t="n">
        <v>100</v>
      </c>
      <c r="F252" s="13" t="n">
        <v>100</v>
      </c>
      <c r="G252" s="12"/>
      <c r="H252" s="14"/>
      <c r="I252" s="14" t="n">
        <f aca="false">H252*F252</f>
        <v>0</v>
      </c>
    </row>
    <row r="253" customFormat="false" ht="13.8" hidden="false" customHeight="false" outlineLevel="0" collapsed="false">
      <c r="A253" s="24" t="n">
        <v>6</v>
      </c>
      <c r="B253" s="24" t="s">
        <v>235</v>
      </c>
      <c r="C253" s="24"/>
      <c r="D253" s="15" t="s">
        <v>236</v>
      </c>
      <c r="E253" s="15"/>
      <c r="F253" s="13" t="n">
        <v>20</v>
      </c>
      <c r="G253" s="15"/>
      <c r="H253" s="14"/>
      <c r="I253" s="14" t="n">
        <f aca="false">H253*F253</f>
        <v>0</v>
      </c>
    </row>
    <row r="254" customFormat="false" ht="35.05" hidden="false" customHeight="false" outlineLevel="0" collapsed="false">
      <c r="A254" s="24" t="n">
        <v>7</v>
      </c>
      <c r="B254" s="24" t="s">
        <v>237</v>
      </c>
      <c r="C254" s="24"/>
      <c r="D254" s="15" t="s">
        <v>66</v>
      </c>
      <c r="E254" s="15"/>
      <c r="F254" s="13" t="n">
        <v>6</v>
      </c>
      <c r="G254" s="15"/>
      <c r="H254" s="14"/>
      <c r="I254" s="14" t="n">
        <f aca="false">H254*F254</f>
        <v>0</v>
      </c>
    </row>
    <row r="255" customFormat="false" ht="13.8" hidden="false" customHeight="false" outlineLevel="0" collapsed="false">
      <c r="A255" s="24" t="n">
        <v>8</v>
      </c>
      <c r="B255" s="24" t="s">
        <v>238</v>
      </c>
      <c r="C255" s="24"/>
      <c r="D255" s="15" t="s">
        <v>18</v>
      </c>
      <c r="E255" s="15"/>
      <c r="F255" s="13" t="n">
        <v>12</v>
      </c>
      <c r="G255" s="15"/>
      <c r="H255" s="14"/>
      <c r="I255" s="14" t="n">
        <f aca="false">H255*F255</f>
        <v>0</v>
      </c>
    </row>
    <row r="256" customFormat="false" ht="13.8" hidden="false" customHeight="false" outlineLevel="0" collapsed="false">
      <c r="A256" s="24" t="n">
        <v>9</v>
      </c>
      <c r="B256" s="24" t="s">
        <v>239</v>
      </c>
      <c r="C256" s="24"/>
      <c r="D256" s="15" t="s">
        <v>18</v>
      </c>
      <c r="E256" s="15"/>
      <c r="F256" s="13" t="n">
        <v>12</v>
      </c>
      <c r="G256" s="15"/>
      <c r="H256" s="14"/>
      <c r="I256" s="14" t="n">
        <f aca="false">H256*F256</f>
        <v>0</v>
      </c>
    </row>
    <row r="257" customFormat="false" ht="13.8" hidden="false" customHeight="false" outlineLevel="0" collapsed="false">
      <c r="A257" s="24" t="n">
        <v>10</v>
      </c>
      <c r="B257" s="24" t="s">
        <v>240</v>
      </c>
      <c r="C257" s="24"/>
      <c r="D257" s="15" t="s">
        <v>18</v>
      </c>
      <c r="E257" s="15"/>
      <c r="F257" s="13" t="n">
        <v>12</v>
      </c>
      <c r="G257" s="15"/>
      <c r="H257" s="14"/>
      <c r="I257" s="14" t="n">
        <f aca="false">H257*F257</f>
        <v>0</v>
      </c>
    </row>
    <row r="258" customFormat="false" ht="13.8" hidden="false" customHeight="false" outlineLevel="0" collapsed="false">
      <c r="A258" s="24" t="n">
        <v>11</v>
      </c>
      <c r="B258" s="24" t="s">
        <v>241</v>
      </c>
      <c r="C258" s="24"/>
      <c r="D258" s="15" t="s">
        <v>66</v>
      </c>
      <c r="E258" s="15"/>
      <c r="F258" s="13" t="n">
        <v>15</v>
      </c>
      <c r="G258" s="15"/>
      <c r="H258" s="14"/>
      <c r="I258" s="14" t="n">
        <f aca="false">H258*F258</f>
        <v>0</v>
      </c>
    </row>
    <row r="259" customFormat="false" ht="13.8" hidden="false" customHeight="false" outlineLevel="0" collapsed="false">
      <c r="A259" s="24" t="n">
        <v>12</v>
      </c>
      <c r="B259" s="24" t="s">
        <v>242</v>
      </c>
      <c r="C259" s="24"/>
      <c r="D259" s="15" t="s">
        <v>66</v>
      </c>
      <c r="E259" s="15"/>
      <c r="F259" s="13" t="n">
        <v>4</v>
      </c>
      <c r="G259" s="15"/>
      <c r="H259" s="14"/>
      <c r="I259" s="14" t="n">
        <f aca="false">H259*F259</f>
        <v>0</v>
      </c>
    </row>
    <row r="260" customFormat="false" ht="13.8" hidden="false" customHeight="false" outlineLevel="0" collapsed="false">
      <c r="A260" s="24" t="n">
        <v>13</v>
      </c>
      <c r="B260" s="24" t="s">
        <v>243</v>
      </c>
      <c r="C260" s="24"/>
      <c r="D260" s="15" t="s">
        <v>66</v>
      </c>
      <c r="E260" s="15"/>
      <c r="F260" s="13" t="n">
        <v>5</v>
      </c>
      <c r="G260" s="15"/>
      <c r="H260" s="14"/>
      <c r="I260" s="14" t="n">
        <f aca="false">H260*F260</f>
        <v>0</v>
      </c>
    </row>
    <row r="261" customFormat="false" ht="13.8" hidden="false" customHeight="false" outlineLevel="0" collapsed="false">
      <c r="A261" s="24" t="n">
        <v>14</v>
      </c>
      <c r="B261" s="24" t="s">
        <v>244</v>
      </c>
      <c r="C261" s="24"/>
      <c r="D261" s="15" t="s">
        <v>66</v>
      </c>
      <c r="E261" s="15"/>
      <c r="F261" s="13" t="n">
        <v>15</v>
      </c>
      <c r="G261" s="15"/>
      <c r="H261" s="14"/>
      <c r="I261" s="14" t="n">
        <f aca="false">H261*F261</f>
        <v>0</v>
      </c>
    </row>
    <row r="262" customFormat="false" ht="13.8" hidden="false" customHeight="false" outlineLevel="0" collapsed="false">
      <c r="A262" s="24" t="n">
        <v>15</v>
      </c>
      <c r="B262" s="24" t="s">
        <v>245</v>
      </c>
      <c r="C262" s="24"/>
      <c r="D262" s="15" t="s">
        <v>66</v>
      </c>
      <c r="E262" s="15"/>
      <c r="F262" s="13" t="n">
        <v>13</v>
      </c>
      <c r="G262" s="15"/>
      <c r="H262" s="14"/>
      <c r="I262" s="14" t="n">
        <f aca="false">H262*F262</f>
        <v>0</v>
      </c>
    </row>
    <row r="263" customFormat="false" ht="23.85" hidden="false" customHeight="false" outlineLevel="0" collapsed="false">
      <c r="A263" s="24" t="n">
        <v>16</v>
      </c>
      <c r="B263" s="24" t="s">
        <v>246</v>
      </c>
      <c r="C263" s="24"/>
      <c r="D263" s="15" t="s">
        <v>66</v>
      </c>
      <c r="E263" s="15"/>
      <c r="F263" s="13" t="n">
        <v>6</v>
      </c>
      <c r="G263" s="15"/>
      <c r="H263" s="14"/>
      <c r="I263" s="14" t="n">
        <f aca="false">H263*F263</f>
        <v>0</v>
      </c>
    </row>
    <row r="264" customFormat="false" ht="13.8" hidden="false" customHeight="false" outlineLevel="0" collapsed="false">
      <c r="A264" s="15"/>
      <c r="B264" s="29" t="s">
        <v>38</v>
      </c>
      <c r="C264" s="29"/>
      <c r="D264" s="15"/>
      <c r="E264" s="15" t="n">
        <f aca="false">SUM(E244:E252)</f>
        <v>7249</v>
      </c>
      <c r="F264" s="13" t="n">
        <f aca="false">SUM(F248:F263)</f>
        <v>6370</v>
      </c>
      <c r="G264" s="15"/>
      <c r="H264" s="14"/>
      <c r="I264" s="43" t="n">
        <f aca="false">SUM(I248:I254)</f>
        <v>0</v>
      </c>
    </row>
    <row r="265" customFormat="false" ht="13.8" hidden="false" customHeight="false" outlineLevel="0" collapsed="false">
      <c r="B265" s="44"/>
      <c r="C265" s="44"/>
    </row>
    <row r="266" customFormat="false" ht="13.8" hidden="false" customHeight="false" outlineLevel="0" collapsed="false">
      <c r="A266" s="7" t="s">
        <v>247</v>
      </c>
      <c r="B266" s="5" t="s">
        <v>248</v>
      </c>
      <c r="C266" s="5"/>
      <c r="D266" s="6"/>
      <c r="E266" s="6"/>
      <c r="F266" s="6"/>
      <c r="G266" s="7"/>
      <c r="H266" s="8" t="s">
        <v>7</v>
      </c>
      <c r="I266" s="8"/>
    </row>
    <row r="267" customFormat="false" ht="15" hidden="false" customHeight="false" outlineLevel="0" collapsed="false">
      <c r="A267" s="9" t="s">
        <v>8</v>
      </c>
      <c r="B267" s="9" t="s">
        <v>9</v>
      </c>
      <c r="C267" s="9"/>
      <c r="D267" s="9" t="s">
        <v>11</v>
      </c>
      <c r="E267" s="9" t="s">
        <v>12</v>
      </c>
      <c r="F267" s="9" t="s">
        <v>13</v>
      </c>
      <c r="G267" s="11" t="s">
        <v>14</v>
      </c>
      <c r="H267" s="11" t="s">
        <v>15</v>
      </c>
      <c r="I267" s="11" t="s">
        <v>16</v>
      </c>
    </row>
    <row r="268" customFormat="false" ht="57.45" hidden="false" customHeight="false" outlineLevel="0" collapsed="false">
      <c r="A268" s="12" t="n">
        <v>1</v>
      </c>
      <c r="B268" s="24" t="s">
        <v>249</v>
      </c>
      <c r="C268" s="24"/>
      <c r="D268" s="12" t="s">
        <v>66</v>
      </c>
      <c r="E268" s="12" t="n">
        <v>1</v>
      </c>
      <c r="F268" s="13" t="n">
        <v>2</v>
      </c>
      <c r="G268" s="12"/>
      <c r="H268" s="14"/>
      <c r="I268" s="14" t="n">
        <f aca="false">H268*F268</f>
        <v>0</v>
      </c>
    </row>
    <row r="269" customFormat="false" ht="13.8" hidden="false" customHeight="false" outlineLevel="0" collapsed="false">
      <c r="A269" s="12"/>
      <c r="B269" s="36" t="s">
        <v>38</v>
      </c>
      <c r="C269" s="36"/>
      <c r="D269" s="10"/>
      <c r="E269" s="10" t="n">
        <f aca="false">SUM(E250:E268)</f>
        <v>9500</v>
      </c>
      <c r="F269" s="16" t="n">
        <f aca="false">SUM(F268:F268)</f>
        <v>2</v>
      </c>
      <c r="G269" s="12"/>
      <c r="H269" s="14"/>
      <c r="I269" s="41" t="n">
        <f aca="false">SUM(I268)</f>
        <v>0</v>
      </c>
    </row>
    <row r="270" customFormat="false" ht="13.8" hidden="false" customHeight="false" outlineLevel="0" collapsed="false">
      <c r="A270" s="12"/>
      <c r="B270" s="45" t="s">
        <v>250</v>
      </c>
      <c r="C270" s="45"/>
      <c r="D270" s="12"/>
      <c r="E270" s="12"/>
      <c r="F270" s="16" t="n">
        <f aca="false">SUM(F269,F264,F244,F238,F220,F176,F171,F164,F148,F136,F124,F112,F98,F76,F64,F56,F48,F43,F38,F25)</f>
        <v>52556</v>
      </c>
      <c r="G270" s="12"/>
      <c r="H270" s="12"/>
      <c r="I270" s="41" t="n">
        <f aca="false">SUM(I269,I264,I244,I238,I220,I176,I171,I164,I148,I136,I124,I112,I98,I76,I64,I56,I48,I43,I38,I25)</f>
        <v>0</v>
      </c>
    </row>
  </sheetData>
  <mergeCells count="20">
    <mergeCell ref="H3:I3"/>
    <mergeCell ref="H27:I27"/>
    <mergeCell ref="H40:I40"/>
    <mergeCell ref="H45:I45"/>
    <mergeCell ref="H50:I50"/>
    <mergeCell ref="H58:I58"/>
    <mergeCell ref="H66:I66"/>
    <mergeCell ref="H78:I78"/>
    <mergeCell ref="H100:I100"/>
    <mergeCell ref="H114:I114"/>
    <mergeCell ref="H126:I126"/>
    <mergeCell ref="H138:I138"/>
    <mergeCell ref="H150:I150"/>
    <mergeCell ref="H166:I166"/>
    <mergeCell ref="H173:I173"/>
    <mergeCell ref="H178:I178"/>
    <mergeCell ref="H222:I222"/>
    <mergeCell ref="H240:I240"/>
    <mergeCell ref="H246:I246"/>
    <mergeCell ref="H266:I266"/>
  </mergeCells>
  <printOptions headings="false" gridLines="false" gridLinesSet="true" horizontalCentered="false" verticalCentered="false"/>
  <pageMargins left="0.511805555555555" right="0.511805555555555" top="1.88958333333333" bottom="0.7875" header="0.315277777777778" footer="0.315277777777778"/>
  <pageSetup paperSize="9" scale="100" firstPageNumber="0" fitToWidth="1" fitToHeight="0" pageOrder="downThenOver" orientation="landscape" blackAndWhite="false" draft="false" cellComments="none" useFirstPageNumber="false" horizontalDpi="300" verticalDpi="300" copies="1"/>
  <headerFooter differentFirst="false" differentOddEven="false">
    <oddHeader/>
    <oddFooter>&amp;CPrefeitura Municipal da Estância Turística de Paraguaçu Paulista - CNPJ nº. 44.547.305/0001-93
Av. Siqueira Campos, 1.430 – Praça Jornalista Mário Pacheco - Centro - CEP 19.700-000
Estância Turística de Paraguaçu Paulista – SP</oddFooter>
  </headerFooter>
  <rowBreaks count="11" manualBreakCount="11">
    <brk id="25" man="true" max="16383" min="0"/>
    <brk id="56" man="true" max="16383" min="0"/>
    <brk id="77" man="true" max="16383" min="0"/>
    <brk id="98" man="true" max="16383" min="0"/>
    <brk id="124" man="true" max="16383" min="0"/>
    <brk id="143" man="true" max="16383" min="0"/>
    <brk id="148" man="true" max="16383" min="0"/>
    <brk id="176" man="true" max="16383" min="0"/>
    <brk id="203" man="true" max="16383" min="0"/>
    <brk id="238" man="true" max="16383" min="0"/>
    <brk id="264" man="true" max="16383" min="0"/>
  </rowBreaks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5</TotalTime>
  <Application>LibreOffice/6.1.0.3$Windows_X86_64 LibreOffice_project/efb621ed25068d70781dc026f7e9c5187a4decd1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2019-09-05T11:25:35Z</dcterms:created>
  <dc:creator>Usuário do Windows</dc:creator>
  <dc:description/>
  <dc:language>pt-BR</dc:language>
  <cp:lastModifiedBy/>
  <cp:lastPrinted>2019-09-25T13:57:33Z</cp:lastPrinted>
  <dcterms:modified xsi:type="dcterms:W3CDTF">2019-10-11T15:32:40Z</dcterms:modified>
  <cp:revision>1</cp:revision>
  <dc:subject/>
  <dc:title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AppVersion">
    <vt:lpwstr>14.0300</vt:lpwstr>
  </property>
  <property fmtid="{D5CDD505-2E9C-101B-9397-08002B2CF9AE}" pid="3" name="DocSecurity">
    <vt:i4>0</vt:i4>
  </property>
  <property fmtid="{D5CDD505-2E9C-101B-9397-08002B2CF9AE}" pid="4" name="HyperlinksChanged">
    <vt:bool>0</vt:bool>
  </property>
  <property fmtid="{D5CDD505-2E9C-101B-9397-08002B2CF9AE}" pid="5" name="LinksUpToDate">
    <vt:bool>0</vt:bool>
  </property>
  <property fmtid="{D5CDD505-2E9C-101B-9397-08002B2CF9AE}" pid="6" name="ScaleCrop">
    <vt:bool>0</vt:bool>
  </property>
  <property fmtid="{D5CDD505-2E9C-101B-9397-08002B2CF9AE}" pid="7" name="ShareDoc">
    <vt:bool>0</vt:bool>
  </property>
</Properties>
</file>