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_rels/sheet1.xml.rels" ContentType="application/vnd.openxmlformats-package.relationships+xml"/>
  <Override PartName="/xl/worksheets/_rels/sheet3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7.xml.rels" ContentType="application/vnd.openxmlformats-package.relationships+xml"/>
  <Override PartName="/xl/worksheets/_rels/sheet8.xml.rels" ContentType="application/vnd.openxmlformats-package.relationships+xml"/>
  <Override PartName="/xl/worksheets/sheet8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1.wmf" ContentType="image/x-wmf"/>
  <Override PartName="/xl/media/image3.png" ContentType="image/png"/>
  <Override PartName="/xl/media/image2.wmf" ContentType="image/x-wmf"/>
  <Override PartName="/xl/media/image4.wmf" ContentType="image/x-wmf"/>
  <Override PartName="/xl/media/image5.wmf" ContentType="image/x-wmf"/>
  <Override PartName="/xl/media/image6.wmf" ContentType="image/x-wmf"/>
  <Override PartName="/xl/media/image7.wmf" ContentType="image/x-wmf"/>
  <Override PartName="/xl/sharedStrings.xml" ContentType="application/vnd.openxmlformats-officedocument.spreadsheetml.sharedStrings+xml"/>
  <Override PartName="/xl/externalLinks/_rels/externalLink1.xml.rels" ContentType="application/vnd.openxmlformats-package.relationships+xml"/>
  <Override PartName="/xl/externalLinks/externalLink1.xml" ContentType="application/vnd.openxmlformats-officedocument.spreadsheetml.externalLink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6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7"/>
  </bookViews>
  <sheets>
    <sheet name="PLANILHAS " sheetId="1" state="visible" r:id="rId2"/>
    <sheet name="MODELO planilha" sheetId="2" state="visible" r:id="rId3"/>
    <sheet name=" CRONOGRAMA Uso de sldo" sheetId="3" state="visible" r:id="rId4"/>
    <sheet name="MODELO cronogr." sheetId="4" state="visible" r:id="rId5"/>
    <sheet name="BDI" sheetId="5" state="visible" r:id="rId6"/>
    <sheet name="Composição 1" sheetId="6" state="visible" r:id="rId7"/>
    <sheet name="Memorial de calculo" sheetId="7" state="visible" r:id="rId8"/>
    <sheet name="Tabela das ruas" sheetId="8" state="visible" r:id="rId9"/>
  </sheets>
  <externalReferences>
    <externalReference r:id="rId10"/>
  </externalReferences>
  <definedNames>
    <definedName function="false" hidden="false" localSheetId="6" name="OLE_LINK1" vbProcedure="false">'memorial de calculo'!#ref!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<sst xmlns="http://schemas.openxmlformats.org/spreadsheetml/2006/main" count="378" uniqueCount="175">
  <si>
    <t xml:space="preserve">Estância Turística de Paraguaçu Paulista</t>
  </si>
  <si>
    <t xml:space="preserve">Estado de São Paulo</t>
  </si>
  <si>
    <t xml:space="preserve">                                                          PLANILHA ORÇAMENTÁRIA </t>
  </si>
  <si>
    <t xml:space="preserve">PLANILHA ORÇAMENTÁRIA - USO DE SALDO</t>
  </si>
  <si>
    <t xml:space="preserve">CONVÊNIO DADE – 091/2012- INFRAESTRUTURA MELHORIA DE ACESSO AOS PONTOS TURÍSTICOS </t>
  </si>
  <si>
    <t xml:space="preserve">ÁREA  RECAPEAMENTO</t>
  </si>
  <si>
    <t xml:space="preserve">15.520,00m2</t>
  </si>
  <si>
    <t xml:space="preserve">LOCAL: BAIRROS: BARRA FUNDA, JARDIM PANAMBI, JARDIM AMÉRICA E JARDIM DA OLIVEIRAS </t>
  </si>
  <si>
    <t xml:space="preserve">PRAZO DE EXECUÇÃO</t>
  </si>
  <si>
    <t xml:space="preserve">02 meses</t>
  </si>
  <si>
    <t xml:space="preserve">BASE: CPOS Nº 172 - 01/11/17 - Emissão 16/03/2018 - Sem desoneração - SINAPI 02/2018 - Emissão 19/03/18  Desonerado </t>
  </si>
  <si>
    <t xml:space="preserve">BDI - 22,04%</t>
  </si>
  <si>
    <t xml:space="preserve">VALORES DO USO DO SALDO</t>
  </si>
  <si>
    <t xml:space="preserve">ITEM</t>
  </si>
  <si>
    <t xml:space="preserve">BASE  SERVIÇOS</t>
  </si>
  <si>
    <t xml:space="preserve">CÓDIGO SERVIÇOS</t>
  </si>
  <si>
    <t xml:space="preserve">DESCRIÇÃO DOS SERVIÇOS</t>
  </si>
  <si>
    <t xml:space="preserve">QUANT.</t>
  </si>
  <si>
    <t xml:space="preserve">P. U.  R$      S/BDI</t>
  </si>
  <si>
    <t xml:space="preserve">VALOR TOTAL     R$</t>
  </si>
  <si>
    <t xml:space="preserve">ACESSO: LIGAÇÃO CENTRO TURÍSTICO / GRANDE LAGO</t>
  </si>
  <si>
    <t xml:space="preserve">Área: m2</t>
  </si>
  <si>
    <t xml:space="preserve">1</t>
  </si>
  <si>
    <t xml:space="preserve">RECAPEAMENTO</t>
  </si>
  <si>
    <t xml:space="preserve">1.1</t>
  </si>
  <si>
    <t xml:space="preserve">CPOS 172</t>
  </si>
  <si>
    <t xml:space="preserve">54.01.410</t>
  </si>
  <si>
    <t xml:space="preserve">Varrição de pavimento para recapeamento </t>
  </si>
  <si>
    <t xml:space="preserve">m2</t>
  </si>
  <si>
    <t xml:space="preserve">1.2</t>
  </si>
  <si>
    <t xml:space="preserve">54.03.230</t>
  </si>
  <si>
    <t xml:space="preserve">Imprimação betuminosa ligante </t>
  </si>
  <si>
    <t xml:space="preserve">1.3</t>
  </si>
  <si>
    <t xml:space="preserve">54.03.210</t>
  </si>
  <si>
    <t xml:space="preserve">Camada de rolamento em concreto betuminoso usinado quente - Faixa D - CBUQ </t>
  </si>
  <si>
    <t xml:space="preserve">m3</t>
  </si>
  <si>
    <t xml:space="preserve">Subitens </t>
  </si>
  <si>
    <t xml:space="preserve">2</t>
  </si>
  <si>
    <t xml:space="preserve">SINALIZAÇÃO HORIZONTAL E VERTICAL (divisor de faixaas) </t>
  </si>
  <si>
    <t xml:space="preserve">2.1</t>
  </si>
  <si>
    <t xml:space="preserve">SINAPI</t>
  </si>
  <si>
    <t xml:space="preserve">72947</t>
  </si>
  <si>
    <r>
      <rPr>
        <sz val="10"/>
        <rFont val="Arial"/>
        <family val="2"/>
        <charset val="1"/>
      </rPr>
      <t xml:space="preserve">Sinalização horizontal com tinta retrorreflexiva a base de resina acrílica com microesferas de vidro -Divisor de faixas =</t>
    </r>
    <r>
      <rPr>
        <sz val="10"/>
        <color rgb="FFFF0000"/>
        <rFont val="Arial"/>
        <family val="2"/>
        <charset val="1"/>
      </rPr>
      <t xml:space="preserve"> 24x(2x4,00mx0,10+3,00mx0,30m) (faixas) + 0,86m2 (PARE)= 61,44m2</t>
    </r>
  </si>
  <si>
    <t xml:space="preserve">m²</t>
  </si>
  <si>
    <t xml:space="preserve">2.2</t>
  </si>
  <si>
    <t xml:space="preserve">COMPOSIÇÃO 01</t>
  </si>
  <si>
    <r>
      <rPr>
        <sz val="10"/>
        <rFont val="Arial"/>
        <family val="2"/>
        <charset val="1"/>
      </rPr>
      <t xml:space="preserve">Confecção de placa de sinalização totalmente reflexiva =                  </t>
    </r>
    <r>
      <rPr>
        <sz val="10"/>
        <color rgb="FFFF0000"/>
        <rFont val="Arial"/>
        <family val="2"/>
        <charset val="1"/>
      </rPr>
      <t xml:space="preserve">A = 3 a2 √3 /2= 12ruasx2placasx3x0,35mx0,35mx1,73/2=7,63m2</t>
    </r>
  </si>
  <si>
    <t xml:space="preserve">2.3</t>
  </si>
  <si>
    <t xml:space="preserve">92335</t>
  </si>
  <si>
    <r>
      <rPr>
        <sz val="10"/>
        <rFont val="Arial"/>
        <family val="2"/>
        <charset val="1"/>
      </rPr>
      <t xml:space="preserve">Tubo de aço galvanizado com costura  2" (50mm), fornecimento e instalação = </t>
    </r>
    <r>
      <rPr>
        <sz val="10"/>
        <color rgb="FFFF0000"/>
        <rFont val="Arial"/>
        <family val="2"/>
        <charset val="1"/>
      </rPr>
      <t xml:space="preserve">24PARE =24unidx 3,50m=84,00m</t>
    </r>
  </si>
  <si>
    <t xml:space="preserve">m</t>
  </si>
  <si>
    <t xml:space="preserve">TOTAL</t>
  </si>
  <si>
    <t xml:space="preserve">TOTAL COM BDI</t>
  </si>
  <si>
    <t xml:space="preserve">Paraguaçu Paulista, 22  de julho de 2019</t>
  </si>
  <si>
    <t xml:space="preserve">Joaquim Carlos Cambraia</t>
  </si>
  <si>
    <t xml:space="preserve">Engº civil CREA 060027864-5</t>
  </si>
  <si>
    <t xml:space="preserve">ART Nº 28027230190259675</t>
  </si>
  <si>
    <t xml:space="preserve">TIMBRE DA EMPRESA</t>
  </si>
  <si>
    <t xml:space="preserve">CONVÊNIO DADE - 091/2017- INFRAESTRUTURA MELHORIA DE ACESSO AOS PONTOS TURÍSTICOS </t>
  </si>
  <si>
    <t xml:space="preserve">ÁREA  RECAPEMANTO</t>
  </si>
  <si>
    <t xml:space="preserve">P. U.  R$      S/ BDI</t>
  </si>
  <si>
    <t xml:space="preserve">Local e data</t>
  </si>
  <si>
    <t xml:space="preserve">Resp.  da empresa</t>
  </si>
  <si>
    <t xml:space="preserve">CRONOGRAMA FÍSICO-FINANCEIRO DO USO DE SALDO</t>
  </si>
  <si>
    <t xml:space="preserve">CONVÊNIO DADE -091/2018  - INFRAESTRUTURA MELHORIA DE ACESSO AOS PONTOS TURÍSTICOS </t>
  </si>
  <si>
    <t xml:space="preserve">CONVÊNIO </t>
  </si>
  <si>
    <t xml:space="preserve">ÁREA DE RECAPEMANTO:  37.872,54m2</t>
  </si>
  <si>
    <t xml:space="preserve">BASE: CPOS Nº 172 - 01/11/17  -   SINAPI 01/2018 - 15/07/17 Emissão 17/02/18  - DATA: 07/03/2018</t>
  </si>
  <si>
    <t xml:space="preserve">  SINAPI 15/07/17                                                      DATA: 21/07/2017</t>
  </si>
  <si>
    <t xml:space="preserve">PRAZO DE EXECUÇÃO DA OBRA: 06 MESES</t>
  </si>
  <si>
    <t xml:space="preserve">PRAZO DE EXECUÇÃO: 02 MESES</t>
  </si>
  <si>
    <t xml:space="preserve">ÁREA DE RECAPEMANTO:  15.520,00m2</t>
  </si>
  <si>
    <t xml:space="preserve">MÊS</t>
  </si>
  <si>
    <t xml:space="preserve">A EXECUTADO</t>
  </si>
  <si>
    <t xml:space="preserve">MÊS 1</t>
  </si>
  <si>
    <t xml:space="preserve">MÊS 2</t>
  </si>
  <si>
    <t xml:space="preserve">MÊS 9</t>
  </si>
  <si>
    <t xml:space="preserve">MÊS 10</t>
  </si>
  <si>
    <t xml:space="preserve">MÊS 11</t>
  </si>
  <si>
    <t xml:space="preserve">MÊS 12</t>
  </si>
  <si>
    <t xml:space="preserve">SERVIÇOS</t>
  </si>
  <si>
    <t xml:space="preserve">  % / R$</t>
  </si>
  <si>
    <t xml:space="preserve">1              30</t>
  </si>
  <si>
    <t xml:space="preserve">Centro Turistico / Grande Lago</t>
  </si>
  <si>
    <t xml:space="preserve">SINALIZAÇÃO HORIZONTAL E VERTICAL</t>
  </si>
  <si>
    <t xml:space="preserve">TOTAL  (R$)</t>
  </si>
  <si>
    <t xml:space="preserve">TOTAL ACUMULADO DOS SERVIÇOS (R$)</t>
  </si>
  <si>
    <t xml:space="preserve">Paraguaçu Paulista, 22 de julho de 2019</t>
  </si>
  <si>
    <t xml:space="preserve">TIMBRRE DA EMPRESA</t>
  </si>
  <si>
    <t xml:space="preserve">Local e dara</t>
  </si>
  <si>
    <t xml:space="preserve">Resp. da empresa</t>
  </si>
  <si>
    <t xml:space="preserve">PLANILHA DE COMPOSIÇÃO DO BDI</t>
  </si>
  <si>
    <t xml:space="preserve">Tipo de obra: Construção de Rodovias e Ferrovias</t>
  </si>
  <si>
    <t xml:space="preserve">ITEM COMPONENTE</t>
  </si>
  <si>
    <t xml:space="preserve">1º Quartil</t>
  </si>
  <si>
    <t xml:space="preserve">Mediana</t>
  </si>
  <si>
    <t xml:space="preserve">3º Quartil</t>
  </si>
  <si>
    <t xml:space="preserve">ADOTADO</t>
  </si>
  <si>
    <t xml:space="preserve">SITUAÇÃO</t>
  </si>
  <si>
    <t xml:space="preserve">Administração Central</t>
  </si>
  <si>
    <t xml:space="preserve">Seguro e Garantia</t>
  </si>
  <si>
    <t xml:space="preserve">Risco</t>
  </si>
  <si>
    <t xml:space="preserve">Despesas Financeiras</t>
  </si>
  <si>
    <t xml:space="preserve">Lucro</t>
  </si>
  <si>
    <t xml:space="preserve">Tributos (PIS, COFINS e ISSQN)</t>
  </si>
  <si>
    <t xml:space="preserve">Conforme legislação especifica</t>
  </si>
  <si>
    <t xml:space="preserve">Construção de Rodovias e Ferrovias</t>
  </si>
  <si>
    <t xml:space="preserve">BDI ADOTADO = </t>
  </si>
  <si>
    <t xml:space="preserve">Referência: Convênio DADE </t>
  </si>
  <si>
    <t xml:space="preserve">Objeto: Infraestrutura Melhoria de Acessos aos Pontos Turísticos </t>
  </si>
  <si>
    <t xml:space="preserve">Joaquim Carlso cambraia</t>
  </si>
  <si>
    <t xml:space="preserve">ART nº 28027230190259675</t>
  </si>
  <si>
    <t xml:space="preserve">Estância Turística de Paraguaçu Paulista                                                            Estado de São Paulo</t>
  </si>
  <si>
    <t xml:space="preserve">COMPOSIÇÃO 01 - SINALIZAÇÃO VERTICAL </t>
  </si>
  <si>
    <t xml:space="preserve">CONVÊNIO DADE - 091/2018  - INFRAESTRUTURA MELHORIA DE ACESSO AOS PONTOS TURÍSTICOS </t>
  </si>
  <si>
    <t xml:space="preserve">LOCAL:  - PARAGUAÇU PAULISTA. - SP</t>
  </si>
  <si>
    <t xml:space="preserve">SINAP 02/2018 - 19/03/2018</t>
  </si>
  <si>
    <t xml:space="preserve">UN</t>
  </si>
  <si>
    <t xml:space="preserve">P.U.        sem BDI</t>
  </si>
  <si>
    <t xml:space="preserve">TOTAL      sem BDI</t>
  </si>
  <si>
    <t xml:space="preserve">P.U.       com BDI (22,04%)</t>
  </si>
  <si>
    <t xml:space="preserve">TOTAL              com BDI </t>
  </si>
  <si>
    <t xml:space="preserve">FONTE E CÓDIGO COM DESONERAÇÃO</t>
  </si>
  <si>
    <t xml:space="preserve">FORNECIMENTO E IMPLANTAÇÃO DE PLACA DE SINALIZAÇÃO EM CHAPA </t>
  </si>
  <si>
    <t xml:space="preserve">PLACA DE SINALIZACAO EM CHAPA DE ACO NUM 16 COM PINTURA REFLETIVA</t>
  </si>
  <si>
    <t xml:space="preserve">SINAPI -I - 06/2017</t>
  </si>
  <si>
    <t xml:space="preserve">MONTADOR (TUBO AÇO/EQUIPAMENTOS) COM ENCARGOS COMPLEMENTARES</t>
  </si>
  <si>
    <t xml:space="preserve">h</t>
  </si>
  <si>
    <t xml:space="preserve">SINAPI - 06/2017</t>
  </si>
  <si>
    <t xml:space="preserve">SERVENTE COM ENCARGOS COMPLEMENTARES</t>
  </si>
  <si>
    <t xml:space="preserve">Total</t>
  </si>
  <si>
    <t xml:space="preserve">Eng. Joaquim Carlos Cambraia</t>
  </si>
  <si>
    <t xml:space="preserve">CREA 0600278645</t>
  </si>
  <si>
    <t xml:space="preserve">ART 28027230190259675</t>
  </si>
  <si>
    <r>
      <rPr>
        <b val="true"/>
        <sz val="15.5"/>
        <color rgb="FF000000"/>
        <rFont val="Arial"/>
        <family val="2"/>
        <charset val="1"/>
      </rPr>
      <t xml:space="preserve"> MEMÓRIA DE CÁLCULO FORMALIZAÇÃO
</t>
    </r>
    <r>
      <rPr>
        <b val="true"/>
        <sz val="11"/>
        <color rgb="FF000000"/>
        <rFont val="Arial"/>
        <family val="2"/>
        <charset val="1"/>
      </rPr>
      <t xml:space="preserve">(ENCAMINHAR JUNTO COM A PLANILHA ORÇAMENTÁRIA)</t>
    </r>
  </si>
  <si>
    <t xml:space="preserve">OBJETO:    Melhoria de acessos aos Pontos Turísticos - Convênio 091/2017</t>
  </si>
  <si>
    <t xml:space="preserve">item
</t>
  </si>
  <si>
    <t xml:space="preserve">CÓD. SERVIÇO
</t>
  </si>
  <si>
    <t xml:space="preserve">DESCRIÇÃO DO SERVIÇO</t>
  </si>
  <si>
    <t xml:space="preserve">Quant</t>
  </si>
  <si>
    <t xml:space="preserve">Medição das ruas  Tabela das Ruas - 15.520,00m2</t>
  </si>
  <si>
    <t xml:space="preserve">Tabela das ruas Tabela das ruas - 19.900,15m2</t>
  </si>
  <si>
    <t xml:space="preserve">15.520,00m2x0,03m</t>
  </si>
  <si>
    <t xml:space="preserve">Sinalização horizontal com tinta retrorreflexiva a base de resina acrílica com microesferas de vidro -Divisor de faixas</t>
  </si>
  <si>
    <t xml:space="preserve">24x(2x4,00mx0,10+3,00mx0,30m) (faixas) + 0,86m2 (PARE)= 61,44m</t>
  </si>
  <si>
    <t xml:space="preserve">composição 01</t>
  </si>
  <si>
    <t xml:space="preserve">Confecção de placa de sinalização totalmente reflexiva </t>
  </si>
  <si>
    <t xml:space="preserve">A = 3 a2 √3 /2= 12ruasx2placasx3x0,35mx0,35mx1,73/2=7,63m2</t>
  </si>
  <si>
    <t xml:space="preserve">Tubo de aço galvanizado com costura  2" (50mm), fornecimento e instalação = 24PARE =24unidx 3,50m=84,00m</t>
  </si>
  <si>
    <t xml:space="preserve">24PARE =24unidx 3,50m=84,00m</t>
  </si>
  <si>
    <t xml:space="preserve">                        Joaquim Carlos Cambraia</t>
  </si>
  <si>
    <t xml:space="preserve">                    Engº civil CREA 066027864-5</t>
  </si>
  <si>
    <t xml:space="preserve">                     ART nº  28027230172667396</t>
  </si>
  <si>
    <t xml:space="preserve">Prefeitura Municipal  de Paraguaçu Paulista</t>
  </si>
  <si>
    <t xml:space="preserve">TABELA DE RUAS DOS ACESSOS AOS PONTOS TURÍSTICOS</t>
  </si>
  <si>
    <t xml:space="preserve">CONVÊNIO Nº  091/2012 -  Molhorias de Acessos aos Pontos Turísticos</t>
  </si>
  <si>
    <t xml:space="preserve">Acesso: Ligação Centro Turístico / Grande Lago</t>
  </si>
  <si>
    <t xml:space="preserve">Área</t>
  </si>
  <si>
    <t xml:space="preserve">RUA PREF. LAURO FERREIRA BRAGA</t>
  </si>
  <si>
    <t xml:space="preserve">Comprimento (C)</t>
  </si>
  <si>
    <t xml:space="preserve">Largura              (L)</t>
  </si>
  <si>
    <t xml:space="preserve">Área                 (LxC)</t>
  </si>
  <si>
    <t xml:space="preserve">Trecho: Anísio Machado</t>
  </si>
  <si>
    <t xml:space="preserve">Av. Perimetral</t>
  </si>
  <si>
    <t xml:space="preserve">RUA JSÉ ELIAS MORATO</t>
  </si>
  <si>
    <t xml:space="preserve">RUA ARY ASSUNÇÃO</t>
  </si>
  <si>
    <t xml:space="preserve">RUA FLORINDA BONINI</t>
  </si>
  <si>
    <t xml:space="preserve">RUA GONÇALVES ROSA</t>
  </si>
  <si>
    <t xml:space="preserve">RUA ROQUE V. MACHADO</t>
  </si>
  <si>
    <t xml:space="preserve">RUA ANTONIO FERNANDES</t>
  </si>
  <si>
    <t xml:space="preserve">RUA ROQUE POLIMENO</t>
  </si>
  <si>
    <t xml:space="preserve">RUA FELICIANO BELO</t>
  </si>
  <si>
    <t xml:space="preserve">RUA PEDRO BARBOSA</t>
  </si>
  <si>
    <t xml:space="preserve">RUA FERNANDO O. PIMENTEL</t>
  </si>
  <si>
    <t xml:space="preserve">RUA JURANDIR NEGRÃO </t>
  </si>
</sst>
</file>

<file path=xl/styles.xml><?xml version="1.0" encoding="utf-8"?>
<styleSheet xmlns="http://schemas.openxmlformats.org/spreadsheetml/2006/main">
  <numFmts count="13">
    <numFmt numFmtId="164" formatCode="General"/>
    <numFmt numFmtId="165" formatCode="0%"/>
    <numFmt numFmtId="166" formatCode="&quot;R$ &quot;#,##0;[RED]&quot;-R$ &quot;#,##0"/>
    <numFmt numFmtId="167" formatCode="_(* #,##0.00_);_(* \(#,##0.00\);_(* \-??_);_(@_)"/>
    <numFmt numFmtId="168" formatCode="@"/>
    <numFmt numFmtId="169" formatCode="#,##0.00"/>
    <numFmt numFmtId="170" formatCode="_-* #,##0.00_-;\-* #,##0.00_-;_-* \-??_-;_-@_-"/>
    <numFmt numFmtId="171" formatCode="#,##0_);\(#,##0\)"/>
    <numFmt numFmtId="172" formatCode="&quot;R$&quot;#,##0.00"/>
    <numFmt numFmtId="173" formatCode="_(* #,##0_);_(* \(#,##0\);_(* \-??_);_(@_)"/>
    <numFmt numFmtId="174" formatCode="0.00%"/>
    <numFmt numFmtId="175" formatCode="_-&quot;R$&quot;* #,##0.00_-;&quot;-R$&quot;* #,##0.00_-;_-&quot;R$&quot;* \-??_-;_-@_-"/>
    <numFmt numFmtId="176" formatCode="0.00%&quot; (*)&quot;"/>
  </numFmts>
  <fonts count="41">
    <font>
      <sz val="1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sz val="10"/>
      <color rgb="FF000000"/>
      <name val="MS Sans Serif"/>
      <family val="2"/>
      <charset val="1"/>
    </font>
    <font>
      <sz val="11"/>
      <name val="Arial"/>
      <family val="2"/>
      <charset val="1"/>
    </font>
    <font>
      <b val="true"/>
      <sz val="10"/>
      <name val="Times New Roman"/>
      <family val="1"/>
      <charset val="1"/>
    </font>
    <font>
      <b val="true"/>
      <i val="true"/>
      <sz val="20"/>
      <name val="Times New Roman"/>
      <family val="1"/>
      <charset val="1"/>
    </font>
    <font>
      <b val="true"/>
      <i val="true"/>
      <sz val="14"/>
      <name val="Times New Roman"/>
      <family val="1"/>
      <charset val="1"/>
    </font>
    <font>
      <b val="true"/>
      <i val="true"/>
      <sz val="12"/>
      <name val="Times New Roman"/>
      <family val="1"/>
      <charset val="1"/>
    </font>
    <font>
      <b val="true"/>
      <sz val="12"/>
      <name val="Arial"/>
      <family val="2"/>
      <charset val="1"/>
    </font>
    <font>
      <b val="true"/>
      <sz val="11"/>
      <name val="Arial"/>
      <family val="2"/>
      <charset val="1"/>
    </font>
    <font>
      <b val="true"/>
      <sz val="10"/>
      <name val="Arial"/>
      <family val="2"/>
      <charset val="1"/>
    </font>
    <font>
      <b val="true"/>
      <sz val="9"/>
      <name val="Arial"/>
      <family val="2"/>
      <charset val="1"/>
    </font>
    <font>
      <b val="true"/>
      <sz val="8"/>
      <name val="Arial"/>
      <family val="2"/>
      <charset val="1"/>
    </font>
    <font>
      <b val="true"/>
      <sz val="13"/>
      <color rgb="FFFF0000"/>
      <name val="Arial"/>
      <family val="2"/>
      <charset val="1"/>
    </font>
    <font>
      <b val="true"/>
      <sz val="10"/>
      <color rgb="FFFF0000"/>
      <name val="Arial"/>
      <family val="2"/>
      <charset val="1"/>
    </font>
    <font>
      <sz val="10"/>
      <color rgb="FF000000"/>
      <name val="Arial"/>
      <family val="2"/>
      <charset val="1"/>
    </font>
    <font>
      <sz val="9"/>
      <name val="Arial"/>
      <family val="2"/>
      <charset val="1"/>
    </font>
    <font>
      <sz val="10"/>
      <color rgb="FFFF0000"/>
      <name val="Arial"/>
      <family val="2"/>
      <charset val="1"/>
    </font>
    <font>
      <sz val="12"/>
      <name val="Arial"/>
      <family val="2"/>
      <charset val="1"/>
    </font>
    <font>
      <b val="true"/>
      <i val="true"/>
      <sz val="18"/>
      <name val="Times New Roman"/>
      <family val="1"/>
      <charset val="1"/>
    </font>
    <font>
      <sz val="12"/>
      <name val="Times New Roman"/>
      <family val="1"/>
      <charset val="1"/>
    </font>
    <font>
      <b val="true"/>
      <sz val="14"/>
      <name val="Arial"/>
      <family val="2"/>
      <charset val="1"/>
    </font>
    <font>
      <sz val="8"/>
      <name val="Arial"/>
      <family val="2"/>
      <charset val="1"/>
    </font>
    <font>
      <b val="true"/>
      <sz val="11"/>
      <name val="Calibri"/>
      <family val="2"/>
      <charset val="1"/>
    </font>
    <font>
      <sz val="11"/>
      <name val="Calibri"/>
      <family val="2"/>
      <charset val="1"/>
    </font>
    <font>
      <b val="true"/>
      <sz val="11"/>
      <color rgb="FF000000"/>
      <name val="Calibri"/>
      <family val="2"/>
      <charset val="1"/>
    </font>
    <font>
      <sz val="10"/>
      <color rgb="FF000000"/>
      <name val="Calibri"/>
      <family val="0"/>
    </font>
    <font>
      <sz val="11"/>
      <color rgb="FF000000"/>
      <name val="Calibri"/>
      <family val="0"/>
    </font>
    <font>
      <sz val="8"/>
      <color rgb="FFFF0000"/>
      <name val="Calibri"/>
      <family val="0"/>
    </font>
    <font>
      <i val="true"/>
      <sz val="22"/>
      <name val="Phyllis"/>
      <family val="0"/>
      <charset val="1"/>
    </font>
    <font>
      <b val="true"/>
      <i val="true"/>
      <sz val="16"/>
      <name val="Times New Roman"/>
      <family val="1"/>
      <charset val="1"/>
    </font>
    <font>
      <i val="true"/>
      <sz val="18"/>
      <name val="Times New Roman"/>
      <family val="1"/>
      <charset val="1"/>
    </font>
    <font>
      <b val="true"/>
      <sz val="15.5"/>
      <color rgb="FF000000"/>
      <name val="Arial"/>
      <family val="2"/>
      <charset val="1"/>
    </font>
    <font>
      <b val="true"/>
      <sz val="11"/>
      <color rgb="FF000000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b val="true"/>
      <sz val="13.5"/>
      <color rgb="FF000000"/>
      <name val="Arial"/>
      <family val="2"/>
      <charset val="1"/>
    </font>
    <font>
      <b val="true"/>
      <sz val="16"/>
      <color rgb="FF000000"/>
      <name val="Calibri"/>
      <family val="2"/>
      <charset val="1"/>
    </font>
  </fonts>
  <fills count="17">
    <fill>
      <patternFill patternType="none"/>
    </fill>
    <fill>
      <patternFill patternType="gray125"/>
    </fill>
    <fill>
      <patternFill patternType="solid">
        <fgColor rgb="FFC4BD97"/>
        <bgColor rgb="FFBFBFBF"/>
      </patternFill>
    </fill>
    <fill>
      <patternFill patternType="solid">
        <fgColor rgb="FFFFFFFF"/>
        <bgColor rgb="FFEEECE1"/>
      </patternFill>
    </fill>
    <fill>
      <patternFill patternType="solid">
        <fgColor rgb="FFDDD9C3"/>
        <bgColor rgb="FFD9D9D9"/>
      </patternFill>
    </fill>
    <fill>
      <patternFill patternType="solid">
        <fgColor rgb="FFFFFF00"/>
        <bgColor rgb="FFFFFF00"/>
      </patternFill>
    </fill>
    <fill>
      <patternFill patternType="solid">
        <fgColor rgb="FFD9D9D9"/>
        <bgColor rgb="FFDDD9C3"/>
      </patternFill>
    </fill>
    <fill>
      <patternFill patternType="solid">
        <fgColor rgb="FF92D050"/>
        <bgColor rgb="FFC4BD97"/>
      </patternFill>
    </fill>
    <fill>
      <patternFill patternType="solid">
        <fgColor rgb="FFFCD5B5"/>
        <bgColor rgb="FFDDD9C3"/>
      </patternFill>
    </fill>
    <fill>
      <patternFill patternType="solid">
        <fgColor rgb="FFEEECE1"/>
        <bgColor rgb="FFD9D9D9"/>
      </patternFill>
    </fill>
    <fill>
      <patternFill patternType="solid">
        <fgColor rgb="FFFFFF99"/>
        <bgColor rgb="FFEEECE1"/>
      </patternFill>
    </fill>
    <fill>
      <patternFill patternType="solid">
        <fgColor rgb="FF948A54"/>
        <bgColor rgb="FF808000"/>
      </patternFill>
    </fill>
    <fill>
      <patternFill patternType="solid">
        <fgColor rgb="FFC0C0C0"/>
        <bgColor rgb="FFBFBFBF"/>
      </patternFill>
    </fill>
    <fill>
      <patternFill patternType="solid">
        <fgColor rgb="FFCCFFFF"/>
        <bgColor rgb="FFCCFFCC"/>
      </patternFill>
    </fill>
    <fill>
      <patternFill patternType="solid">
        <fgColor rgb="FFCCFFCC"/>
        <bgColor rgb="FFCCFFFF"/>
      </patternFill>
    </fill>
    <fill>
      <patternFill patternType="solid">
        <fgColor rgb="FF95B3D7"/>
        <bgColor rgb="FF9999FF"/>
      </patternFill>
    </fill>
    <fill>
      <patternFill patternType="solid">
        <fgColor rgb="FFBFBFBF"/>
        <bgColor rgb="FFC0C0C0"/>
      </patternFill>
    </fill>
  </fills>
  <borders count="41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thin"/>
      <right/>
      <top style="thin"/>
      <bottom/>
      <diagonal/>
    </border>
    <border diagonalUp="false" diagonalDown="false">
      <left/>
      <right/>
      <top style="thin"/>
      <bottom/>
      <diagonal/>
    </border>
    <border diagonalUp="false" diagonalDown="false">
      <left/>
      <right style="thin"/>
      <top style="thin"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/>
      <top/>
      <bottom/>
      <diagonal/>
    </border>
    <border diagonalUp="false" diagonalDown="false">
      <left/>
      <right style="thin"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/>
      <top/>
      <bottom style="thin"/>
      <diagonal/>
    </border>
    <border diagonalUp="false" diagonalDown="false">
      <left/>
      <right/>
      <top/>
      <bottom style="thin"/>
      <diagonal/>
    </border>
    <border diagonalUp="false" diagonalDown="false">
      <left/>
      <right style="thin"/>
      <top/>
      <bottom style="thin"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ck"/>
      <right style="medium"/>
      <top style="thick"/>
      <bottom style="medium"/>
      <diagonal/>
    </border>
    <border diagonalUp="false" diagonalDown="false">
      <left style="medium"/>
      <right style="medium"/>
      <top style="thick"/>
      <bottom style="medium"/>
      <diagonal/>
    </border>
    <border diagonalUp="false" diagonalDown="false">
      <left style="medium"/>
      <right/>
      <top style="thick"/>
      <bottom style="medium"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thick"/>
      <right style="medium"/>
      <top style="medium"/>
      <bottom style="medium"/>
      <diagonal/>
    </border>
    <border diagonalUp="false" diagonalDown="false">
      <left style="medium"/>
      <right/>
      <top style="thick"/>
      <bottom/>
      <diagonal/>
    </border>
    <border diagonalUp="false" diagonalDown="false">
      <left style="thick"/>
      <right/>
      <top style="medium"/>
      <bottom style="medium"/>
      <diagonal/>
    </border>
    <border diagonalUp="false" diagonalDown="false">
      <left/>
      <right style="medium"/>
      <top style="medium"/>
      <bottom style="medium"/>
      <diagonal/>
    </border>
    <border diagonalUp="false" diagonalDown="false">
      <left style="thick"/>
      <right style="medium"/>
      <top style="medium"/>
      <bottom style="thick"/>
      <diagonal/>
    </border>
    <border diagonalUp="false" diagonalDown="false">
      <left style="medium"/>
      <right style="medium"/>
      <top/>
      <bottom style="medium"/>
      <diagonal/>
    </border>
    <border diagonalUp="false" diagonalDown="false">
      <left style="thick"/>
      <right style="medium"/>
      <top style="thick"/>
      <bottom style="thick"/>
      <diagonal/>
    </border>
    <border diagonalUp="false" diagonalDown="false">
      <left style="medium"/>
      <right style="medium"/>
      <top style="thick"/>
      <bottom style="thick"/>
      <diagonal/>
    </border>
    <border diagonalUp="false" diagonalDown="false">
      <left style="medium"/>
      <right/>
      <top style="thick"/>
      <bottom style="thick"/>
      <diagonal/>
    </border>
    <border diagonalUp="false" diagonalDown="false">
      <left/>
      <right style="thick"/>
      <top style="thick"/>
      <bottom style="thick"/>
      <diagonal/>
    </border>
    <border diagonalUp="false" diagonalDown="false">
      <left style="medium"/>
      <right style="medium"/>
      <top style="medium"/>
      <bottom style="thin"/>
      <diagonal/>
    </border>
    <border diagonalUp="false" diagonalDown="false">
      <left style="medium"/>
      <right style="medium"/>
      <top style="thin"/>
      <bottom style="medium"/>
      <diagonal/>
    </border>
    <border diagonalUp="false" diagonalDown="false">
      <left style="medium"/>
      <right/>
      <top/>
      <bottom/>
      <diagonal/>
    </border>
    <border diagonalUp="false" diagonalDown="false">
      <left style="medium"/>
      <right style="thin"/>
      <top style="medium"/>
      <bottom style="thin"/>
      <diagonal/>
    </border>
    <border diagonalUp="false" diagonalDown="false">
      <left style="thin"/>
      <right style="thin"/>
      <top style="medium"/>
      <bottom style="thin"/>
      <diagonal/>
    </border>
    <border diagonalUp="false" diagonalDown="false">
      <left style="thin"/>
      <right style="medium"/>
      <top style="medium"/>
      <bottom style="thin"/>
      <diagonal/>
    </border>
    <border diagonalUp="false" diagonalDown="false">
      <left style="medium"/>
      <right style="thin"/>
      <top style="thin"/>
      <bottom style="thin"/>
      <diagonal/>
    </border>
    <border diagonalUp="false" diagonalDown="false">
      <left style="thin"/>
      <right style="medium"/>
      <top style="thin"/>
      <bottom style="thin"/>
      <diagonal/>
    </border>
    <border diagonalUp="false" diagonalDown="false">
      <left style="medium"/>
      <right style="medium"/>
      <top/>
      <bottom style="thin"/>
      <diagonal/>
    </border>
    <border diagonalUp="false" diagonalDown="false">
      <left style="medium"/>
      <right/>
      <top style="medium"/>
      <bottom style="medium"/>
      <diagonal/>
    </border>
  </borders>
  <cellStyleXfs count="28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167" fontId="0" fillId="0" borderId="0" applyFont="true" applyBorder="false" applyAlignment="true" applyProtection="false">
      <alignment horizontal="general" vertical="bottom" textRotation="0" wrapText="false" indent="0" shrinkToFit="false"/>
    </xf>
    <xf numFmtId="41" fontId="1" fillId="0" borderId="0" applyFont="true" applyBorder="false" applyAlignment="false" applyProtection="false"/>
    <xf numFmtId="175" fontId="0" fillId="0" borderId="0" applyFont="true" applyBorder="false" applyAlignment="true" applyProtection="false">
      <alignment horizontal="general" vertical="bottom" textRotation="0" wrapText="false" indent="0" shrinkToFit="false"/>
    </xf>
    <xf numFmtId="42" fontId="1" fillId="0" borderId="0" applyFont="true" applyBorder="false" applyAlignment="false" applyProtection="false"/>
    <xf numFmtId="165" fontId="0" fillId="0" borderId="0" applyFont="true" applyBorder="false" applyAlignment="true" applyProtection="false">
      <alignment horizontal="general" vertical="bottom" textRotation="0" wrapText="false" indent="0" shrinkToFit="false"/>
    </xf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applyFont="true" applyBorder="false" applyAlignment="true" applyProtection="false">
      <alignment horizontal="general" vertical="bottom" textRotation="0" wrapText="false" indent="0" shrinkToFit="false"/>
    </xf>
    <xf numFmtId="166" fontId="4" fillId="0" borderId="0" applyFont="true" applyBorder="false" applyAlignment="true" applyProtection="false">
      <alignment horizontal="general" vertical="bottom" textRotation="0" wrapText="false" indent="0" shrinkToFit="false"/>
    </xf>
    <xf numFmtId="167" fontId="0" fillId="0" borderId="0" applyFont="true" applyBorder="false" applyAlignment="true" applyProtection="false">
      <alignment horizontal="general" vertical="bottom" textRotation="0" wrapText="false" indent="0" shrinkToFit="false"/>
    </xf>
  </cellStyleXfs>
  <cellXfs count="34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7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7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10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8" fillId="0" borderId="0" xfId="0" applyFont="true" applyBorder="false" applyAlignment="true" applyProtection="false">
      <alignment horizontal="general" vertical="top" textRotation="0" wrapText="true" indent="0" shrinkToFit="false"/>
      <protection locked="true" hidden="false"/>
    </xf>
    <xf numFmtId="164" fontId="11" fillId="0" borderId="0" xfId="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12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2" fillId="2" borderId="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2" fillId="2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2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3" fillId="3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4" borderId="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4" fillId="4" borderId="5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4" fillId="4" borderId="6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9" fontId="15" fillId="5" borderId="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9" fontId="15" fillId="5" borderId="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4" fillId="6" borderId="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6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4" fillId="6" borderId="9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5" fillId="5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70" fontId="15" fillId="5" borderId="1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8" fontId="15" fillId="4" borderId="1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4" fillId="4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8" fontId="14" fillId="4" borderId="1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8" fontId="14" fillId="4" borderId="1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5" fillId="5" borderId="12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16" fillId="5" borderId="1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5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8" fontId="15" fillId="4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4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5" fillId="5" borderId="1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9" fontId="15" fillId="5" borderId="15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71" fontId="13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3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7" fillId="7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3" fillId="5" borderId="0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64" fontId="18" fillId="5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18" fillId="5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8" fontId="14" fillId="2" borderId="15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8" fontId="14" fillId="2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4" fillId="2" borderId="15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14" fillId="2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9" fontId="14" fillId="8" borderId="15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9" fontId="14" fillId="8" borderId="15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71" fontId="14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4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8" fontId="4" fillId="0" borderId="15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4" fillId="0" borderId="15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19" fillId="0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15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4" fillId="0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4" fillId="5" borderId="15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7" fontId="20" fillId="5" borderId="15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9" fontId="4" fillId="5" borderId="15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8" fontId="4" fillId="0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4" fillId="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4" fillId="5" borderId="15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19" fillId="0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15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4" fillId="0" borderId="15" xfId="0" applyFont="true" applyBorder="true" applyAlignment="true" applyProtection="true">
      <alignment horizontal="right" vertical="center" textRotation="0" wrapText="true" indent="0" shrinkToFit="false"/>
      <protection locked="false" hidden="false"/>
    </xf>
    <xf numFmtId="164" fontId="14" fillId="5" borderId="15" xfId="0" applyFont="true" applyBorder="true" applyAlignment="true" applyProtection="true">
      <alignment horizontal="right" vertical="center" textRotation="0" wrapText="true" indent="0" shrinkToFit="false"/>
      <protection locked="false" hidden="false"/>
    </xf>
    <xf numFmtId="167" fontId="14" fillId="5" borderId="15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8" fontId="4" fillId="8" borderId="15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4" fillId="8" borderId="15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8" fontId="4" fillId="8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4" fillId="8" borderId="15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4" fillId="8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4" fillId="8" borderId="15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7" fontId="4" fillId="8" borderId="15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8" fontId="20" fillId="0" borderId="15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20" fillId="0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8" fontId="20" fillId="0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15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20" fillId="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0" fillId="0" borderId="15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4" fillId="0" borderId="15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5" fillId="0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15" fillId="5" borderId="15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8" fontId="20" fillId="0" borderId="1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9" fontId="14" fillId="5" borderId="15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8" fontId="20" fillId="0" borderId="0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20" fillId="0" borderId="0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15" fillId="0" borderId="0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15" fillId="0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15" fillId="5" borderId="14" xfId="15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15" fillId="5" borderId="15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7" fontId="15" fillId="5" borderId="15" xfId="15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8" fontId="4" fillId="0" borderId="0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8" fontId="4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14" fillId="0" borderId="0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7" fontId="4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7" fontId="16" fillId="0" borderId="0" xfId="15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14" fillId="0" borderId="0" xfId="15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4" fillId="0" borderId="0" xfId="0" applyFont="true" applyBorder="true" applyAlignment="true" applyProtection="true">
      <alignment horizontal="right" vertical="center" textRotation="0" wrapText="true" indent="0" shrinkToFit="false"/>
      <protection locked="false" hidden="false"/>
    </xf>
    <xf numFmtId="164" fontId="16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4" fillId="0" borderId="0" xfId="15" applyFont="true" applyBorder="true" applyAlignment="true" applyProtection="true">
      <alignment horizontal="general" vertical="top" textRotation="0" wrapText="false" indent="0" shrinkToFit="false"/>
      <protection locked="false" hidden="false"/>
    </xf>
    <xf numFmtId="164" fontId="4" fillId="0" borderId="0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8" fontId="4" fillId="0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8" fontId="4" fillId="0" borderId="0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4" fillId="0" borderId="0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13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3" fillId="0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9" fontId="15" fillId="0" borderId="5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9" fontId="15" fillId="0" borderId="7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70" fontId="15" fillId="0" borderId="1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5" fillId="0" borderId="12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16" fillId="0" borderId="14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4" fillId="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5" fillId="0" borderId="1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9" fontId="15" fillId="0" borderId="15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9" fontId="13" fillId="0" borderId="0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64" fontId="18" fillId="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18" fillId="0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7" fontId="4" fillId="0" borderId="15" xfId="15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7" fontId="20" fillId="0" borderId="15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9" fontId="4" fillId="0" borderId="15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7" fontId="4" fillId="0" borderId="15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7" fontId="14" fillId="0" borderId="15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7" fontId="15" fillId="0" borderId="15" xfId="15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9" fontId="14" fillId="0" borderId="15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7" fontId="15" fillId="0" borderId="14" xfId="15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7" fontId="15" fillId="0" borderId="15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7" fontId="15" fillId="0" borderId="15" xfId="15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22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22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72" fontId="22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22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72" fontId="22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3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72" fontId="12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4" borderId="5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3" fillId="4" borderId="5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3" fillId="4" borderId="6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22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4" fillId="4" borderId="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13" fillId="4" borderId="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3" fillId="4" borderId="0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9" fontId="13" fillId="4" borderId="0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13" fillId="4" borderId="0" xfId="0" applyFont="true" applyBorder="true" applyAlignment="true" applyProtection="true">
      <alignment horizontal="left" vertical="center" textRotation="0" wrapText="false" indent="0" shrinkToFit="false"/>
      <protection locked="false" hidden="false"/>
    </xf>
    <xf numFmtId="164" fontId="13" fillId="4" borderId="9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64" fontId="14" fillId="4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8" fontId="14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8" fontId="13" fillId="4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3" fillId="4" borderId="9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4" fillId="4" borderId="1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14" fillId="4" borderId="12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3" fillId="4" borderId="12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8" fontId="13" fillId="4" borderId="1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3" fillId="4" borderId="13" xfId="0" applyFont="true" applyBorder="true" applyAlignment="true" applyProtection="true">
      <alignment horizontal="general" vertical="center" textRotation="0" wrapText="false" indent="0" shrinkToFit="false"/>
      <protection locked="false" hidden="false"/>
    </xf>
    <xf numFmtId="164" fontId="12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9" borderId="4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4" fillId="9" borderId="6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72" fontId="14" fillId="9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2" fontId="14" fillId="9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4" fillId="9" borderId="1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4" fillId="9" borderId="1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73" fontId="4" fillId="9" borderId="14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4" fillId="9" borderId="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4" fillId="9" borderId="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73" fontId="4" fillId="9" borderId="1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15" fillId="9" borderId="10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73" fontId="20" fillId="9" borderId="10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73" fontId="20" fillId="9" borderId="1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2" fontId="15" fillId="9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3" borderId="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3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4" fillId="6" borderId="7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4" fontId="14" fillId="6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3" borderId="14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4" fillId="3" borderId="14" xfId="17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9" fontId="14" fillId="0" borderId="1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9" fontId="4" fillId="3" borderId="11" xfId="17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9" fontId="14" fillId="0" borderId="14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4" fillId="1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14" fillId="10" borderId="7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14" fillId="10" borderId="10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9" fontId="14" fillId="10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4" fontId="14" fillId="11" borderId="7" xfId="19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9" fontId="14" fillId="11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2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8" fontId="22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23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5" fillId="1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3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3" fillId="13" borderId="16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13" fillId="13" borderId="1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13" borderId="1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13" borderId="1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13" borderId="2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14" borderId="2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7" fillId="0" borderId="2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7" fillId="0" borderId="1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13" fillId="5" borderId="2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7" fillId="0" borderId="2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4" fontId="7" fillId="0" borderId="1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7" fillId="0" borderId="2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14" borderId="2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13" fillId="5" borderId="2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14" borderId="2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2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13" fillId="5" borderId="2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8" fillId="0" borderId="2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12" borderId="27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76" fontId="7" fillId="12" borderId="2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4" fontId="0" fillId="12" borderId="29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12" borderId="3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right" vertical="bottom" textRotation="0" wrapText="false" indent="0" shrinkToFit="false"/>
      <protection locked="true" hidden="false"/>
    </xf>
    <xf numFmtId="174" fontId="12" fillId="5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9" fillId="0" borderId="1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9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9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22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top" textRotation="0" wrapText="true" indent="0" shrinkToFit="false"/>
      <protection locked="true" hidden="false"/>
    </xf>
    <xf numFmtId="164" fontId="33" fillId="0" borderId="0" xfId="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9" fontId="7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9" fontId="7" fillId="0" borderId="0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34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35" fillId="0" borderId="0" xfId="0" applyFont="true" applyBorder="false" applyAlignment="true" applyProtection="false">
      <alignment horizontal="center" vertical="top" textRotation="0" wrapText="true" indent="0" shrinkToFit="false"/>
      <protection locked="true" hidden="false"/>
    </xf>
    <xf numFmtId="164" fontId="13" fillId="15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3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9" fontId="7" fillId="3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9" fontId="7" fillId="3" borderId="0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7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10" borderId="7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4" fillId="10" borderId="1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3" fillId="10" borderId="12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3" fillId="10" borderId="13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8" fontId="7" fillId="3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13" fillId="3" borderId="1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8" fontId="7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6" fillId="15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15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16" fillId="15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16" fillId="15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6" fillId="15" borderId="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6" fillId="15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2" borderId="1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6" fillId="2" borderId="15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2" fillId="2" borderId="1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9" fontId="13" fillId="2" borderId="1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9" fontId="13" fillId="2" borderId="15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8" fontId="14" fillId="2" borderId="15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8" fontId="14" fillId="2" borderId="1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0" fillId="0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6" fillId="0" borderId="15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0" fillId="0" borderId="15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0" fillId="0" borderId="15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9" fontId="0" fillId="0" borderId="15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9" fontId="0" fillId="5" borderId="15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9" fontId="0" fillId="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0" borderId="2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0" fillId="0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9" fontId="0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9" fontId="0" fillId="0" borderId="2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9" fontId="14" fillId="2" borderId="2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9" fontId="0" fillId="0" borderId="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9" fontId="0" fillId="0" borderId="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general" vertical="bottom" textRotation="0" wrapText="false" indent="0" shrinkToFit="false"/>
      <protection locked="true" hidden="false"/>
    </xf>
    <xf numFmtId="170" fontId="0" fillId="0" borderId="0" xfId="0" applyFont="fals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0" fillId="3" borderId="0" xfId="0" applyFont="fals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0" fillId="0" borderId="0" xfId="0" applyFont="fals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3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0" fillId="3" borderId="0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9" fontId="13" fillId="0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23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11" fillId="0" borderId="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9" fontId="13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36" fillId="0" borderId="3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38" fillId="0" borderId="3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33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38" fillId="0" borderId="34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38" fillId="0" borderId="35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38" fillId="0" borderId="36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7" fontId="38" fillId="0" borderId="19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38" fillId="0" borderId="37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38" fillId="0" borderId="15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38" fillId="0" borderId="38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7" fontId="38" fillId="0" borderId="39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1" fillId="0" borderId="32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7" fontId="4" fillId="0" borderId="26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4" fillId="0" borderId="40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38" fillId="0" borderId="35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8" fontId="27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21" fillId="0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7" fontId="4" fillId="0" borderId="0" xfId="15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38" fillId="0" borderId="15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8" fontId="38" fillId="0" borderId="15" xfId="0" applyFont="true" applyBorder="true" applyAlignment="true" applyProtection="false">
      <alignment horizontal="general" vertical="top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39" fillId="0" borderId="0" xfId="0" applyFont="true" applyBorder="true" applyAlignment="true" applyProtection="false">
      <alignment horizontal="center" vertical="center" textRotation="0" wrapText="true" indent="0" shrinkToFit="true"/>
      <protection locked="true" hidden="false"/>
    </xf>
    <xf numFmtId="164" fontId="38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0" fillId="16" borderId="15" xfId="0" applyFont="true" applyBorder="true" applyAlignment="true" applyProtection="false">
      <alignment horizontal="center" vertical="center" textRotation="0" wrapText="true" indent="0" shrinkToFit="true"/>
      <protection locked="true" hidden="false"/>
    </xf>
    <xf numFmtId="164" fontId="13" fillId="16" borderId="15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3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3" fillId="16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3" fillId="16" borderId="1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70" fontId="13" fillId="16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38" fillId="5" borderId="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38" fillId="5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38" fillId="0" borderId="1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38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38" fillId="0" borderId="15" xfId="0" applyFont="true" applyBorder="true" applyAlignment="true" applyProtection="false">
      <alignment horizontal="center" vertical="center" textRotation="0" wrapText="true" indent="0" shrinkToFit="true"/>
      <protection locked="true" hidden="false"/>
    </xf>
    <xf numFmtId="164" fontId="38" fillId="0" borderId="15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70" fontId="19" fillId="0" borderId="3" xfId="15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70" fontId="19" fillId="0" borderId="15" xfId="15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70" fontId="4" fillId="0" borderId="15" xfId="15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38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70" fontId="19" fillId="0" borderId="0" xfId="15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70" fontId="4" fillId="0" borderId="0" xfId="15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70" fontId="0" fillId="0" borderId="0" xfId="0" applyFont="fals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3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</cellXfs>
  <cellStyles count="14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0,0&#13;&#10;NA&#13;&#10; 2" xfId="20" builtinId="53" customBuiltin="true"/>
    <cellStyle name="Estilo 1" xfId="21" builtinId="53" customBuiltin="true"/>
    <cellStyle name="Normal 2" xfId="22" builtinId="53" customBuiltin="true"/>
    <cellStyle name="Normal 2 2" xfId="23" builtinId="53" customBuiltin="true"/>
    <cellStyle name="Normal 3" xfId="24" builtinId="53" customBuiltin="true"/>
    <cellStyle name="Porcentagem 2" xfId="25" builtinId="53" customBuiltin="true"/>
    <cellStyle name="Separador de milhares 3" xfId="26" builtinId="53" customBuiltin="true"/>
    <cellStyle name="Vírgula 2" xfId="27" builtinId="53" customBuiltin="tru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948A54"/>
      <rgbColor rgb="FF9999FF"/>
      <rgbColor rgb="FF993366"/>
      <rgbColor rgb="FFEEECE1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D9C3"/>
      <rgbColor rgb="FFCCFFCC"/>
      <rgbColor rgb="FFFFFF99"/>
      <rgbColor rgb="FF95B3D7"/>
      <rgbColor rgb="FFFF99CC"/>
      <rgbColor rgb="FFBFBFBF"/>
      <rgbColor rgb="FFFCD5B5"/>
      <rgbColor rgb="FF3366FF"/>
      <rgbColor rgb="FF33CCCC"/>
      <rgbColor rgb="FF92D050"/>
      <rgbColor rgb="FFFFCC00"/>
      <rgbColor rgb="FFFF9900"/>
      <rgbColor rgb="FFFF6600"/>
      <rgbColor rgb="FF666699"/>
      <rgbColor rgb="FFC4BD97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externalLink" Target="externalLinks/externalLink1.xml"/><Relationship Id="rId11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wmf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wmf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4.wmf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5.wmf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6.wmf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7.wmf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876600</xdr:colOff>
      <xdr:row>0</xdr:row>
      <xdr:rowOff>66600</xdr:rowOff>
    </xdr:from>
    <xdr:to>
      <xdr:col>3</xdr:col>
      <xdr:colOff>86040</xdr:colOff>
      <xdr:row>4</xdr:row>
      <xdr:rowOff>104760</xdr:rowOff>
    </xdr:to>
    <xdr:pic>
      <xdr:nvPicPr>
        <xdr:cNvPr id="0" name="Picture 1" descr=""/>
        <xdr:cNvPicPr/>
      </xdr:nvPicPr>
      <xdr:blipFill>
        <a:blip r:embed="rId1"/>
        <a:stretch/>
      </xdr:blipFill>
      <xdr:spPr>
        <a:xfrm>
          <a:off x="1279080" y="66600"/>
          <a:ext cx="1044000" cy="9525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133200</xdr:colOff>
      <xdr:row>0</xdr:row>
      <xdr:rowOff>9360</xdr:rowOff>
    </xdr:from>
    <xdr:to>
      <xdr:col>1</xdr:col>
      <xdr:colOff>866880</xdr:colOff>
      <xdr:row>4</xdr:row>
      <xdr:rowOff>66600</xdr:rowOff>
    </xdr:to>
    <xdr:pic>
      <xdr:nvPicPr>
        <xdr:cNvPr id="1" name="Picture 2" descr=""/>
        <xdr:cNvPicPr/>
      </xdr:nvPicPr>
      <xdr:blipFill>
        <a:blip r:embed="rId1"/>
        <a:stretch/>
      </xdr:blipFill>
      <xdr:spPr>
        <a:xfrm>
          <a:off x="445320" y="9360"/>
          <a:ext cx="733680" cy="9525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152280</xdr:colOff>
      <xdr:row>18</xdr:row>
      <xdr:rowOff>19080</xdr:rowOff>
    </xdr:from>
    <xdr:to>
      <xdr:col>3</xdr:col>
      <xdr:colOff>104400</xdr:colOff>
      <xdr:row>20</xdr:row>
      <xdr:rowOff>9360</xdr:rowOff>
    </xdr:to>
    <xdr:pic>
      <xdr:nvPicPr>
        <xdr:cNvPr id="2" name="Picture 10" descr=""/>
        <xdr:cNvPicPr/>
      </xdr:nvPicPr>
      <xdr:blipFill>
        <a:blip r:embed="rId1"/>
        <a:stretch/>
      </xdr:blipFill>
      <xdr:spPr>
        <a:xfrm>
          <a:off x="152280" y="4448160"/>
          <a:ext cx="3388680" cy="313920"/>
        </a:xfrm>
        <a:prstGeom prst="rect">
          <a:avLst/>
        </a:prstGeom>
        <a:ln w="9360">
          <a:noFill/>
        </a:ln>
      </xdr:spPr>
    </xdr:pic>
    <xdr:clientData/>
  </xdr:twoCellAnchor>
  <xdr:twoCellAnchor editAs="twoCell">
    <xdr:from>
      <xdr:col>0</xdr:col>
      <xdr:colOff>85680</xdr:colOff>
      <xdr:row>21</xdr:row>
      <xdr:rowOff>9360</xdr:rowOff>
    </xdr:from>
    <xdr:to>
      <xdr:col>3</xdr:col>
      <xdr:colOff>94680</xdr:colOff>
      <xdr:row>28</xdr:row>
      <xdr:rowOff>85320</xdr:rowOff>
    </xdr:to>
    <xdr:sp>
      <xdr:nvSpPr>
        <xdr:cNvPr id="3" name="CustomShape 1"/>
        <xdr:cNvSpPr/>
      </xdr:nvSpPr>
      <xdr:spPr>
        <a:xfrm>
          <a:off x="85680" y="4924080"/>
          <a:ext cx="3445560" cy="120960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/>
        <a:fillRef idx="0"/>
        <a:effectRef idx="0"/>
        <a:fontRef idx="minor"/>
      </xdr:style>
      <xdr:txBody>
        <a:bodyPr lIns="27360" rIns="0" tIns="23040" bIns="0"/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Onde: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AC: taxa de administração central;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S: taxa de seguros;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R: taxa de riscos;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G: taxa de garantias;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DF: taxa de despesas financeiras;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L: taxa de lucro/remuneração;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pt-BR" sz="1000" spc="-1" strike="noStrike">
              <a:solidFill>
                <a:srgbClr val="000000"/>
              </a:solidFill>
              <a:latin typeface="Calibri"/>
            </a:rPr>
            <a:t>I: taxa de incidência de impostos (PIS, COFINS, ISS).</a:t>
          </a:r>
          <a:endParaRPr b="0" lang="pt-BR" sz="1000" spc="-1" strike="noStrike">
            <a:latin typeface="Times New Roman"/>
          </a:endParaRPr>
        </a:p>
        <a:p>
          <a:pPr>
            <a:lnSpc>
              <a:spcPct val="100000"/>
            </a:lnSpc>
          </a:pPr>
          <a:endParaRPr b="0" lang="pt-BR" sz="1000" spc="-1" strike="noStrike">
            <a:latin typeface="Times New Roman"/>
          </a:endParaRPr>
        </a:p>
      </xdr:txBody>
    </xdr:sp>
    <xdr:clientData/>
  </xdr:twoCellAnchor>
  <xdr:twoCellAnchor editAs="twoCell">
    <xdr:from>
      <xdr:col>3</xdr:col>
      <xdr:colOff>257040</xdr:colOff>
      <xdr:row>19</xdr:row>
      <xdr:rowOff>57240</xdr:rowOff>
    </xdr:from>
    <xdr:to>
      <xdr:col>5</xdr:col>
      <xdr:colOff>647280</xdr:colOff>
      <xdr:row>28</xdr:row>
      <xdr:rowOff>95040</xdr:rowOff>
    </xdr:to>
    <xdr:sp>
      <xdr:nvSpPr>
        <xdr:cNvPr id="4" name="CustomShape 1"/>
        <xdr:cNvSpPr/>
      </xdr:nvSpPr>
      <xdr:spPr>
        <a:xfrm>
          <a:off x="3693600" y="4647960"/>
          <a:ext cx="2305440" cy="149544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/>
        <a:fillRef idx="0"/>
        <a:effectRef idx="0"/>
        <a:fontRef idx="minor"/>
      </xdr:style>
      <xdr:txBody>
        <a:bodyPr lIns="27360" rIns="0" tIns="23040" bIns="0"/>
        <a:p>
          <a:pPr>
            <a:lnSpc>
              <a:spcPct val="100000"/>
            </a:lnSpc>
          </a:pPr>
          <a:r>
            <a:rPr b="0" lang="pt-BR" sz="800" spc="-1" strike="noStrike">
              <a:solidFill>
                <a:srgbClr val="ff0000"/>
              </a:solidFill>
              <a:latin typeface="Calibri"/>
            </a:rPr>
            <a:t>(*) - Foi publicada, em 19/07/2013, a Lei nr. 12.844/2013, alterando os setores a serem beneficiados com o regime de desoneração da folha de pagamento.  Para empresas do setor de Construção de Rodovias e Ferrovias Civil deverão ser acrescentados 2 % no item "Tributos". A desoneração recai sobre a empresa, e não sobre o tipo de obra, portanto deve-se considerar qual a classificação da empresa conforme seu contrato social e atividade de maior renda.</a:t>
          </a:r>
          <a:endParaRPr b="0" lang="pt-BR" sz="800" spc="-1" strike="noStrike">
            <a:latin typeface="Times New Roman"/>
          </a:endParaRPr>
        </a:p>
      </xdr:txBody>
    </xdr:sp>
    <xdr:clientData/>
  </xdr:twoCellAnchor>
  <xdr:twoCellAnchor editAs="absolute">
    <xdr:from>
      <xdr:col>0</xdr:col>
      <xdr:colOff>647640</xdr:colOff>
      <xdr:row>0</xdr:row>
      <xdr:rowOff>9360</xdr:rowOff>
    </xdr:from>
    <xdr:to>
      <xdr:col>0</xdr:col>
      <xdr:colOff>1381320</xdr:colOff>
      <xdr:row>4</xdr:row>
      <xdr:rowOff>142560</xdr:rowOff>
    </xdr:to>
    <xdr:pic>
      <xdr:nvPicPr>
        <xdr:cNvPr id="5" name="Picture 1" descr=""/>
        <xdr:cNvPicPr/>
      </xdr:nvPicPr>
      <xdr:blipFill>
        <a:blip r:embed="rId2"/>
        <a:stretch/>
      </xdr:blipFill>
      <xdr:spPr>
        <a:xfrm>
          <a:off x="647640" y="9360"/>
          <a:ext cx="733680" cy="9522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76320</xdr:colOff>
      <xdr:row>0</xdr:row>
      <xdr:rowOff>9360</xdr:rowOff>
    </xdr:from>
    <xdr:to>
      <xdr:col>1</xdr:col>
      <xdr:colOff>1028880</xdr:colOff>
      <xdr:row>2</xdr:row>
      <xdr:rowOff>152280</xdr:rowOff>
    </xdr:to>
    <xdr:pic>
      <xdr:nvPicPr>
        <xdr:cNvPr id="6" name="Picture 1" descr=""/>
        <xdr:cNvPicPr/>
      </xdr:nvPicPr>
      <xdr:blipFill>
        <a:blip r:embed="rId1"/>
        <a:stretch/>
      </xdr:blipFill>
      <xdr:spPr>
        <a:xfrm>
          <a:off x="509760" y="9360"/>
          <a:ext cx="952560" cy="90468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428760</xdr:colOff>
      <xdr:row>0</xdr:row>
      <xdr:rowOff>85680</xdr:rowOff>
    </xdr:from>
    <xdr:to>
      <xdr:col>1</xdr:col>
      <xdr:colOff>476280</xdr:colOff>
      <xdr:row>4</xdr:row>
      <xdr:rowOff>57240</xdr:rowOff>
    </xdr:to>
    <xdr:pic>
      <xdr:nvPicPr>
        <xdr:cNvPr id="7" name="Picture 2" descr=""/>
        <xdr:cNvPicPr/>
      </xdr:nvPicPr>
      <xdr:blipFill>
        <a:blip r:embed="rId1"/>
        <a:stretch/>
      </xdr:blipFill>
      <xdr:spPr>
        <a:xfrm>
          <a:off x="428760" y="85680"/>
          <a:ext cx="903960" cy="9525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123840</xdr:colOff>
      <xdr:row>0</xdr:row>
      <xdr:rowOff>0</xdr:rowOff>
    </xdr:from>
    <xdr:to>
      <xdr:col>1</xdr:col>
      <xdr:colOff>857520</xdr:colOff>
      <xdr:row>5</xdr:row>
      <xdr:rowOff>28440</xdr:rowOff>
    </xdr:to>
    <xdr:pic>
      <xdr:nvPicPr>
        <xdr:cNvPr id="8" name="Picture 1" descr=""/>
        <xdr:cNvPicPr/>
      </xdr:nvPicPr>
      <xdr:blipFill>
        <a:blip r:embed="rId1"/>
        <a:stretch/>
      </xdr:blipFill>
      <xdr:spPr>
        <a:xfrm>
          <a:off x="234720" y="0"/>
          <a:ext cx="733680" cy="952200"/>
        </a:xfrm>
        <a:prstGeom prst="rect">
          <a:avLst/>
        </a:prstGeom>
        <a:ln>
          <a:noFill/>
        </a:ln>
      </xdr:spPr>
    </xdr:pic>
    <xdr:clientData/>
  </xdr:twoCellAnchor>
</xdr:wsDr>
</file>

<file path=xl/externalLinks/_rels/externalLink1.xml.rels><?xml version="1.0" encoding="UTF-8"?>
<Relationships xmlns="http://schemas.openxmlformats.org/package/2006/relationships"><Relationship Id="rId1" Type="http://schemas.openxmlformats.org/officeDocument/2006/relationships/externalLinkPath" Target="Users/Cambraia/OneDrive/1%20AUXILIAR/CONV&#202;NIOS%20ESTADUAIS/DADE/Conv.%20100-2017-%20Valoriza&#231;&#227;o%20acesso%20ptos%20turisticos%20-%20%20Jd%20das%20Oliveiras%20Proc.%20288-2017/Anexo%2015%20-%2032%20-%2016%20Pl%20custo%20Pl%20cal,%20Cro%20Tab%20%20BDI.xlsx" TargetMode="External"/>
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ANEXO 15  PLANILHA CUSTO"/>
      <sheetName val="ANEXO 32 MEMORIAL DE CÁLCULO"/>
      <sheetName val="ANEXO 16 CRONOGRAMA "/>
      <sheetName val="Tabela de ruas"/>
      <sheetName val="Tabela resumo ruas "/>
      <sheetName val="BDI"/>
      <sheetName val="BDI modelo DADE"/>
      <sheetName val="Anexo 15 - Plan orç por ruas"/>
      <sheetName val="Plan1"/>
    </sheetNames>
    <sheetDataSet>
      <sheetData sheetId="0">
        <row r="12">
          <cell r="C12" t="str">
            <v>54.01.410</v>
          </cell>
          <cell r="D12" t="str">
            <v>Varrição de pavimento para recapeamento</v>
          </cell>
        </row>
        <row r="13">
          <cell r="D13" t="str">
            <v>Imprimação betuminosa ligante</v>
          </cell>
        </row>
        <row r="14">
          <cell r="C14" t="str">
            <v>54.03.210</v>
          </cell>
          <cell r="D14" t="str">
            <v>Camada de rolamento em concreto betuminoso usinado quente - CBUQ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S33"/>
  <sheetViews>
    <sheetView showFormulas="false" showGridLines="true" showRowColHeaders="true" showZeros="true" rightToLeft="false" tabSelected="false" showOutlineSymbols="true" defaultGridColor="true" view="normal" topLeftCell="A23" colorId="64" zoomScale="100" zoomScaleNormal="100" zoomScalePageLayoutView="100" workbookViewId="0">
      <selection pane="topLeft" activeCell="D23" activeCellId="0" sqref="D23"/>
    </sheetView>
  </sheetViews>
  <sheetFormatPr defaultRowHeight="14.25" zeroHeight="false" outlineLevelRow="0" outlineLevelCol="0"/>
  <cols>
    <col collapsed="false" customWidth="true" hidden="false" outlineLevel="0" max="1" min="1" style="1" width="5.7"/>
    <col collapsed="false" customWidth="true" hidden="false" outlineLevel="0" max="2" min="2" style="1" width="13.86"/>
    <col collapsed="false" customWidth="true" hidden="false" outlineLevel="0" max="3" min="3" style="1" width="12.14"/>
    <col collapsed="false" customWidth="true" hidden="false" outlineLevel="0" max="4" min="4" style="2" width="73.86"/>
    <col collapsed="false" customWidth="true" hidden="false" outlineLevel="0" max="5" min="5" style="2" width="8.71"/>
    <col collapsed="false" customWidth="true" hidden="false" outlineLevel="0" max="6" min="6" style="2" width="12.42"/>
    <col collapsed="false" customWidth="true" hidden="false" outlineLevel="0" max="7" min="7" style="2" width="13.14"/>
    <col collapsed="false" customWidth="true" hidden="false" outlineLevel="0" max="8" min="8" style="3" width="13.7"/>
    <col collapsed="false" customWidth="true" hidden="false" outlineLevel="0" max="11" min="9" style="4" width="11.14"/>
    <col collapsed="false" customWidth="false" hidden="false" outlineLevel="0" max="18" min="12" style="4" width="11.57"/>
    <col collapsed="false" customWidth="true" hidden="false" outlineLevel="0" max="19" min="19" style="4" width="10.42"/>
    <col collapsed="false" customWidth="true" hidden="false" outlineLevel="0" max="20" min="20" style="5" width="12.71"/>
    <col collapsed="false" customWidth="true" hidden="false" outlineLevel="0" max="1025" min="21" style="5" width="9.14"/>
  </cols>
  <sheetData>
    <row r="2" customFormat="false" ht="21.75" hidden="false" customHeight="true" outlineLevel="0" collapsed="false">
      <c r="A2" s="6"/>
      <c r="B2" s="7" t="s">
        <v>0</v>
      </c>
      <c r="C2" s="7"/>
      <c r="D2" s="7"/>
      <c r="E2" s="7"/>
      <c r="F2" s="7"/>
      <c r="G2" s="7"/>
      <c r="H2" s="7"/>
    </row>
    <row r="3" customFormat="false" ht="18" hidden="false" customHeight="true" outlineLevel="0" collapsed="false">
      <c r="A3" s="6"/>
      <c r="B3" s="8" t="s">
        <v>1</v>
      </c>
      <c r="C3" s="8"/>
      <c r="D3" s="8"/>
      <c r="E3" s="8"/>
      <c r="F3" s="8"/>
      <c r="G3" s="8"/>
      <c r="H3" s="8"/>
    </row>
    <row r="4" customFormat="false" ht="18" hidden="false" customHeight="true" outlineLevel="0" collapsed="false">
      <c r="A4" s="9"/>
      <c r="B4" s="10"/>
      <c r="C4" s="10"/>
      <c r="D4" s="10"/>
      <c r="E4" s="10"/>
      <c r="F4" s="10"/>
      <c r="G4" s="10"/>
      <c r="H4" s="10"/>
    </row>
    <row r="5" customFormat="false" ht="23.25" hidden="false" customHeight="true" outlineLevel="0" collapsed="false"/>
    <row r="6" customFormat="false" ht="15.75" hidden="false" customHeight="false" outlineLevel="0" collapsed="false">
      <c r="A6" s="11" t="s">
        <v>2</v>
      </c>
      <c r="B6" s="12"/>
      <c r="C6" s="12"/>
      <c r="D6" s="13" t="s">
        <v>3</v>
      </c>
      <c r="E6" s="13"/>
      <c r="F6" s="13"/>
      <c r="G6" s="13"/>
      <c r="H6" s="14"/>
    </row>
    <row r="7" customFormat="false" ht="6.75" hidden="false" customHeight="true" outlineLevel="0" collapsed="false">
      <c r="A7" s="15"/>
      <c r="B7" s="15"/>
      <c r="C7" s="15"/>
      <c r="D7" s="15"/>
      <c r="E7" s="15"/>
      <c r="F7" s="15"/>
      <c r="G7" s="15"/>
      <c r="H7" s="15"/>
    </row>
    <row r="8" customFormat="false" ht="17.25" hidden="false" customHeight="true" outlineLevel="0" collapsed="false">
      <c r="A8" s="16" t="s">
        <v>4</v>
      </c>
      <c r="B8" s="17"/>
      <c r="C8" s="17"/>
      <c r="D8" s="17"/>
      <c r="E8" s="18"/>
      <c r="F8" s="19" t="s">
        <v>5</v>
      </c>
      <c r="G8" s="19"/>
      <c r="H8" s="20" t="s">
        <v>6</v>
      </c>
    </row>
    <row r="9" customFormat="false" ht="18.75" hidden="false" customHeight="true" outlineLevel="0" collapsed="false">
      <c r="A9" s="21" t="s">
        <v>7</v>
      </c>
      <c r="B9" s="22"/>
      <c r="C9" s="22"/>
      <c r="D9" s="22"/>
      <c r="E9" s="23"/>
      <c r="F9" s="24" t="s">
        <v>8</v>
      </c>
      <c r="G9" s="24"/>
      <c r="H9" s="25" t="s">
        <v>9</v>
      </c>
    </row>
    <row r="10" customFormat="false" ht="17.25" hidden="false" customHeight="true" outlineLevel="0" collapsed="false">
      <c r="A10" s="26" t="s">
        <v>10</v>
      </c>
      <c r="B10" s="27"/>
      <c r="C10" s="28"/>
      <c r="D10" s="28"/>
      <c r="E10" s="29"/>
      <c r="F10" s="30" t="s">
        <v>11</v>
      </c>
      <c r="G10" s="30"/>
      <c r="H10" s="31"/>
    </row>
    <row r="11" s="5" customFormat="true" ht="13.5" hidden="false" customHeight="true" outlineLevel="0" collapsed="false">
      <c r="A11" s="32"/>
      <c r="B11" s="32"/>
      <c r="C11" s="32"/>
      <c r="D11" s="32"/>
      <c r="E11" s="32"/>
      <c r="F11" s="32"/>
      <c r="G11" s="32"/>
      <c r="H11" s="32"/>
    </row>
    <row r="12" s="5" customFormat="true" ht="13.5" hidden="false" customHeight="true" outlineLevel="0" collapsed="false">
      <c r="A12" s="32"/>
      <c r="B12" s="32"/>
      <c r="C12" s="32"/>
      <c r="D12" s="32"/>
      <c r="E12" s="32"/>
      <c r="F12" s="33" t="s">
        <v>12</v>
      </c>
      <c r="G12" s="33"/>
      <c r="H12" s="33"/>
    </row>
    <row r="13" s="39" customFormat="true" ht="25.5" hidden="false" customHeight="true" outlineLevel="0" collapsed="false">
      <c r="A13" s="34" t="s">
        <v>13</v>
      </c>
      <c r="B13" s="35" t="s">
        <v>14</v>
      </c>
      <c r="C13" s="35" t="s">
        <v>15</v>
      </c>
      <c r="D13" s="35" t="s">
        <v>16</v>
      </c>
      <c r="E13" s="35"/>
      <c r="F13" s="36" t="s">
        <v>17</v>
      </c>
      <c r="G13" s="37" t="s">
        <v>18</v>
      </c>
      <c r="H13" s="37" t="s">
        <v>19</v>
      </c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</row>
    <row r="14" s="39" customFormat="true" ht="19.5" hidden="false" customHeight="true" outlineLevel="0" collapsed="false">
      <c r="A14" s="40" t="s">
        <v>20</v>
      </c>
      <c r="B14" s="40"/>
      <c r="C14" s="40"/>
      <c r="D14" s="40"/>
      <c r="E14" s="40"/>
      <c r="F14" s="41"/>
      <c r="G14" s="42" t="s">
        <v>21</v>
      </c>
      <c r="H14" s="43" t="n">
        <v>15520</v>
      </c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</row>
    <row r="15" s="51" customFormat="true" ht="17.25" hidden="false" customHeight="true" outlineLevel="0" collapsed="false">
      <c r="A15" s="44" t="s">
        <v>22</v>
      </c>
      <c r="B15" s="44"/>
      <c r="C15" s="45"/>
      <c r="D15" s="46" t="s">
        <v>23</v>
      </c>
      <c r="E15" s="47"/>
      <c r="F15" s="48"/>
      <c r="G15" s="48"/>
      <c r="H15" s="49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</row>
    <row r="16" s="51" customFormat="true" ht="16.5" hidden="false" customHeight="true" outlineLevel="0" collapsed="false">
      <c r="A16" s="52" t="s">
        <v>24</v>
      </c>
      <c r="B16" s="53" t="s">
        <v>25</v>
      </c>
      <c r="C16" s="54" t="s">
        <v>26</v>
      </c>
      <c r="D16" s="55" t="s">
        <v>27</v>
      </c>
      <c r="E16" s="56" t="s">
        <v>28</v>
      </c>
      <c r="F16" s="57" t="n">
        <v>15520</v>
      </c>
      <c r="G16" s="58" t="n">
        <v>0.51</v>
      </c>
      <c r="H16" s="59" t="n">
        <f aca="false">ROUND(F16*G16,2)</f>
        <v>7915.2</v>
      </c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</row>
    <row r="17" s="51" customFormat="true" ht="16.5" hidden="false" customHeight="true" outlineLevel="0" collapsed="false">
      <c r="A17" s="52" t="s">
        <v>29</v>
      </c>
      <c r="B17" s="53" t="s">
        <v>25</v>
      </c>
      <c r="C17" s="60" t="s">
        <v>30</v>
      </c>
      <c r="D17" s="55" t="s">
        <v>31</v>
      </c>
      <c r="E17" s="61" t="s">
        <v>28</v>
      </c>
      <c r="F17" s="62" t="n">
        <f aca="false">F16</f>
        <v>15520</v>
      </c>
      <c r="G17" s="58" t="n">
        <v>3.45</v>
      </c>
      <c r="H17" s="59" t="n">
        <f aca="false">ROUND(F17*G17,2)</f>
        <v>53544</v>
      </c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</row>
    <row r="18" s="51" customFormat="true" ht="18.75" hidden="false" customHeight="true" outlineLevel="0" collapsed="false">
      <c r="A18" s="52" t="s">
        <v>32</v>
      </c>
      <c r="B18" s="53" t="s">
        <v>25</v>
      </c>
      <c r="C18" s="63" t="s">
        <v>33</v>
      </c>
      <c r="D18" s="64" t="s">
        <v>34</v>
      </c>
      <c r="E18" s="54" t="s">
        <v>35</v>
      </c>
      <c r="F18" s="62" t="n">
        <f aca="false">F17*0.03</f>
        <v>465.6</v>
      </c>
      <c r="G18" s="58" t="n">
        <v>773.28</v>
      </c>
      <c r="H18" s="59" t="n">
        <f aca="false">ROUND(F18*G18,2)</f>
        <v>360039.17</v>
      </c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</row>
    <row r="19" s="51" customFormat="true" ht="17.25" hidden="false" customHeight="true" outlineLevel="0" collapsed="false">
      <c r="A19" s="52"/>
      <c r="B19" s="52"/>
      <c r="C19" s="60"/>
      <c r="D19" s="65" t="s">
        <v>36</v>
      </c>
      <c r="E19" s="65"/>
      <c r="F19" s="66"/>
      <c r="G19" s="66"/>
      <c r="H19" s="67" t="n">
        <f aca="false">SUM(H16:H18)</f>
        <v>421498.37</v>
      </c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</row>
    <row r="20" s="51" customFormat="true" ht="17.25" hidden="false" customHeight="true" outlineLevel="0" collapsed="false">
      <c r="A20" s="68" t="s">
        <v>37</v>
      </c>
      <c r="B20" s="69"/>
      <c r="C20" s="70"/>
      <c r="D20" s="71" t="s">
        <v>38</v>
      </c>
      <c r="E20" s="72"/>
      <c r="F20" s="73"/>
      <c r="G20" s="73"/>
      <c r="H20" s="74" t="n">
        <f aca="false">ROUND(F20*G20,2)</f>
        <v>0</v>
      </c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</row>
    <row r="21" s="51" customFormat="true" ht="42.75" hidden="false" customHeight="true" outlineLevel="0" collapsed="false">
      <c r="A21" s="75" t="s">
        <v>39</v>
      </c>
      <c r="B21" s="76" t="s">
        <v>40</v>
      </c>
      <c r="C21" s="77" t="s">
        <v>41</v>
      </c>
      <c r="D21" s="78" t="s">
        <v>42</v>
      </c>
      <c r="E21" s="79" t="s">
        <v>43</v>
      </c>
      <c r="F21" s="58" t="n">
        <v>61.44</v>
      </c>
      <c r="G21" s="58" t="n">
        <v>27.41</v>
      </c>
      <c r="H21" s="59" t="n">
        <f aca="false">ROUND(F21*G21,2)</f>
        <v>1684.07</v>
      </c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</row>
    <row r="22" s="51" customFormat="true" ht="30.75" hidden="false" customHeight="true" outlineLevel="0" collapsed="false">
      <c r="A22" s="75" t="s">
        <v>44</v>
      </c>
      <c r="B22" s="76" t="s">
        <v>40</v>
      </c>
      <c r="C22" s="80" t="s">
        <v>45</v>
      </c>
      <c r="D22" s="81" t="s">
        <v>46</v>
      </c>
      <c r="E22" s="82" t="s">
        <v>28</v>
      </c>
      <c r="F22" s="83" t="n">
        <v>7.63</v>
      </c>
      <c r="G22" s="83" t="n">
        <v>629.55</v>
      </c>
      <c r="H22" s="59" t="n">
        <f aca="false">ROUND(F22*G22,2)</f>
        <v>4803.47</v>
      </c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</row>
    <row r="23" s="51" customFormat="true" ht="33.75" hidden="false" customHeight="true" outlineLevel="0" collapsed="false">
      <c r="A23" s="75" t="s">
        <v>47</v>
      </c>
      <c r="B23" s="76" t="s">
        <v>40</v>
      </c>
      <c r="C23" s="84" t="s">
        <v>48</v>
      </c>
      <c r="D23" s="81" t="s">
        <v>49</v>
      </c>
      <c r="E23" s="82" t="s">
        <v>50</v>
      </c>
      <c r="F23" s="83" t="n">
        <v>84</v>
      </c>
      <c r="G23" s="83" t="n">
        <v>49.56</v>
      </c>
      <c r="H23" s="59" t="n">
        <f aca="false">ROUND(F23*G23,2)</f>
        <v>4163.04</v>
      </c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</row>
    <row r="24" s="51" customFormat="true" ht="16.5" hidden="false" customHeight="true" outlineLevel="0" collapsed="false">
      <c r="A24" s="75"/>
      <c r="B24" s="76"/>
      <c r="C24" s="84"/>
      <c r="D24" s="65" t="s">
        <v>36</v>
      </c>
      <c r="E24" s="82"/>
      <c r="F24" s="83"/>
      <c r="G24" s="83"/>
      <c r="H24" s="85" t="n">
        <f aca="false">SUM(H21:H23)</f>
        <v>10650.58</v>
      </c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</row>
    <row r="25" s="51" customFormat="true" ht="17.25" hidden="false" customHeight="true" outlineLevel="0" collapsed="false">
      <c r="A25" s="86"/>
      <c r="B25" s="87"/>
      <c r="C25" s="86"/>
      <c r="D25" s="88"/>
      <c r="E25" s="89"/>
      <c r="F25" s="90" t="s">
        <v>51</v>
      </c>
      <c r="G25" s="90"/>
      <c r="H25" s="91" t="n">
        <f aca="false">H19+H24</f>
        <v>432148.95</v>
      </c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</row>
    <row r="26" s="51" customFormat="true" ht="17.25" hidden="false" customHeight="true" outlineLevel="0" collapsed="false">
      <c r="A26" s="86"/>
      <c r="B26" s="87"/>
      <c r="C26" s="86"/>
      <c r="D26" s="88"/>
      <c r="E26" s="89"/>
      <c r="F26" s="92" t="s">
        <v>52</v>
      </c>
      <c r="G26" s="92"/>
      <c r="H26" s="91" t="n">
        <f aca="false">H25*1.2204</f>
        <v>527394.57858</v>
      </c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</row>
    <row r="27" s="98" customFormat="true" ht="16.5" hidden="false" customHeight="true" outlineLevel="0" collapsed="false">
      <c r="A27" s="93"/>
      <c r="B27" s="94" t="s">
        <v>53</v>
      </c>
      <c r="C27" s="93"/>
      <c r="D27" s="95"/>
      <c r="E27" s="95"/>
      <c r="F27" s="95"/>
      <c r="G27" s="95"/>
      <c r="H27" s="96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</row>
    <row r="28" s="98" customFormat="true" ht="16.5" hidden="false" customHeight="true" outlineLevel="0" collapsed="false">
      <c r="A28" s="93"/>
      <c r="B28" s="99"/>
      <c r="C28" s="93"/>
      <c r="D28" s="95"/>
      <c r="E28" s="100"/>
      <c r="F28" s="100"/>
      <c r="G28" s="100"/>
      <c r="H28" s="101"/>
      <c r="I28" s="97"/>
      <c r="J28" s="97"/>
      <c r="K28" s="97"/>
      <c r="L28" s="97"/>
      <c r="M28" s="97"/>
      <c r="N28" s="97"/>
      <c r="O28" s="97"/>
      <c r="P28" s="97"/>
      <c r="Q28" s="97"/>
      <c r="R28" s="97"/>
      <c r="S28" s="97"/>
    </row>
    <row r="29" s="98" customFormat="true" ht="13.5" hidden="false" customHeight="true" outlineLevel="0" collapsed="false">
      <c r="A29" s="93"/>
      <c r="B29" s="94"/>
      <c r="C29" s="93"/>
      <c r="D29" s="102"/>
      <c r="E29" s="103"/>
      <c r="F29" s="103"/>
      <c r="G29" s="103"/>
      <c r="H29" s="104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</row>
    <row r="30" s="98" customFormat="true" ht="16.5" hidden="false" customHeight="true" outlineLevel="0" collapsed="false">
      <c r="A30" s="93"/>
      <c r="B30" s="99"/>
      <c r="C30" s="93"/>
      <c r="D30" s="105"/>
      <c r="E30" s="100"/>
      <c r="F30" s="100"/>
      <c r="G30" s="100"/>
      <c r="H30" s="104"/>
      <c r="I30" s="97"/>
      <c r="J30" s="97"/>
      <c r="K30" s="97"/>
      <c r="L30" s="97"/>
      <c r="M30" s="97"/>
      <c r="N30" s="97"/>
      <c r="O30" s="97"/>
      <c r="P30" s="97"/>
      <c r="Q30" s="97"/>
      <c r="R30" s="97"/>
      <c r="S30" s="97"/>
    </row>
    <row r="31" s="98" customFormat="true" ht="15.75" hidden="false" customHeight="true" outlineLevel="0" collapsed="false">
      <c r="A31" s="106"/>
      <c r="B31" s="94"/>
      <c r="C31" s="94"/>
      <c r="D31" s="105" t="s">
        <v>54</v>
      </c>
      <c r="E31" s="103"/>
      <c r="F31" s="103"/>
      <c r="G31" s="103"/>
      <c r="H31" s="104"/>
      <c r="I31" s="97"/>
      <c r="J31" s="97"/>
      <c r="K31" s="97"/>
      <c r="L31" s="97"/>
      <c r="M31" s="97"/>
      <c r="N31" s="97"/>
      <c r="O31" s="97"/>
      <c r="P31" s="97"/>
      <c r="Q31" s="97"/>
      <c r="R31" s="97"/>
      <c r="S31" s="97"/>
    </row>
    <row r="32" s="98" customFormat="true" ht="16.5" hidden="false" customHeight="true" outlineLevel="0" collapsed="false">
      <c r="A32" s="93"/>
      <c r="B32" s="99"/>
      <c r="C32" s="93"/>
      <c r="D32" s="105" t="s">
        <v>55</v>
      </c>
      <c r="E32" s="100"/>
      <c r="F32" s="100"/>
      <c r="G32" s="100"/>
      <c r="H32" s="104"/>
      <c r="I32" s="97"/>
      <c r="J32" s="97"/>
      <c r="K32" s="97"/>
      <c r="L32" s="97"/>
      <c r="M32" s="97"/>
      <c r="N32" s="97"/>
      <c r="O32" s="97"/>
      <c r="P32" s="97"/>
      <c r="Q32" s="97"/>
      <c r="R32" s="97"/>
      <c r="S32" s="97"/>
    </row>
    <row r="33" s="98" customFormat="true" ht="16.5" hidden="false" customHeight="true" outlineLevel="0" collapsed="false">
      <c r="A33" s="107"/>
      <c r="B33" s="108"/>
      <c r="C33" s="107"/>
      <c r="D33" s="105" t="s">
        <v>56</v>
      </c>
      <c r="E33" s="109"/>
      <c r="F33" s="109"/>
      <c r="G33" s="109"/>
      <c r="H33" s="110"/>
      <c r="I33" s="97"/>
      <c r="J33" s="97"/>
      <c r="K33" s="97"/>
      <c r="L33" s="97"/>
      <c r="M33" s="97"/>
      <c r="N33" s="97"/>
      <c r="O33" s="97"/>
      <c r="P33" s="97"/>
      <c r="Q33" s="97"/>
      <c r="R33" s="97"/>
      <c r="S33" s="97"/>
    </row>
  </sheetData>
  <mergeCells count="17">
    <mergeCell ref="A2:A3"/>
    <mergeCell ref="B2:H2"/>
    <mergeCell ref="B3:H3"/>
    <mergeCell ref="F8:G8"/>
    <mergeCell ref="F9:G9"/>
    <mergeCell ref="F10:G10"/>
    <mergeCell ref="A11:H11"/>
    <mergeCell ref="F12:H12"/>
    <mergeCell ref="A14:E14"/>
    <mergeCell ref="F25:G25"/>
    <mergeCell ref="F26:G26"/>
    <mergeCell ref="E28:G28"/>
    <mergeCell ref="E29:G29"/>
    <mergeCell ref="E30:G30"/>
    <mergeCell ref="E31:G31"/>
    <mergeCell ref="E32:G32"/>
    <mergeCell ref="E33:G33"/>
  </mergeCells>
  <printOptions headings="false" gridLines="false" gridLinesSet="true" horizontalCentered="false" verticalCentered="false"/>
  <pageMargins left="0.708333333333333" right="0.511805555555555" top="0.39375" bottom="0.39375" header="0.511805555555555" footer="0.511805555555555"/>
  <pageSetup paperSize="9" scale="85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M28"/>
  <sheetViews>
    <sheetView showFormulas="false" showGridLines="true" showRowColHeaders="true" showZeros="true" rightToLeft="false" tabSelected="false" showOutlineSymbols="true" defaultGridColor="true" view="normal" topLeftCell="A4" colorId="64" zoomScale="100" zoomScaleNormal="100" zoomScalePageLayoutView="100" workbookViewId="0">
      <selection pane="topLeft" activeCell="B16" activeCellId="0" sqref="B16"/>
    </sheetView>
  </sheetViews>
  <sheetFormatPr defaultRowHeight="14.25" zeroHeight="false" outlineLevelRow="0" outlineLevelCol="0"/>
  <cols>
    <col collapsed="false" customWidth="true" hidden="false" outlineLevel="0" max="1" min="1" style="1" width="5.7"/>
    <col collapsed="false" customWidth="true" hidden="false" outlineLevel="0" max="2" min="2" style="1" width="10.42"/>
    <col collapsed="false" customWidth="true" hidden="false" outlineLevel="0" max="3" min="3" style="1" width="10.99"/>
    <col collapsed="false" customWidth="true" hidden="false" outlineLevel="0" max="4" min="4" style="2" width="66.29"/>
    <col collapsed="false" customWidth="true" hidden="false" outlineLevel="0" max="5" min="5" style="2" width="8.71"/>
    <col collapsed="false" customWidth="true" hidden="false" outlineLevel="0" max="6" min="6" style="2" width="10.29"/>
    <col collapsed="false" customWidth="true" hidden="false" outlineLevel="0" max="7" min="7" style="2" width="11.71"/>
    <col collapsed="false" customWidth="true" hidden="false" outlineLevel="0" max="8" min="8" style="3" width="12.86"/>
    <col collapsed="false" customWidth="false" hidden="false" outlineLevel="0" max="12" min="9" style="4" width="11.57"/>
    <col collapsed="false" customWidth="true" hidden="false" outlineLevel="0" max="13" min="13" style="4" width="10.42"/>
    <col collapsed="false" customWidth="true" hidden="false" outlineLevel="0" max="14" min="14" style="5" width="12.71"/>
    <col collapsed="false" customWidth="true" hidden="false" outlineLevel="0" max="1025" min="15" style="5" width="9.14"/>
  </cols>
  <sheetData>
    <row r="2" customFormat="false" ht="25.5" hidden="false" customHeight="false" outlineLevel="0" collapsed="false">
      <c r="A2" s="6"/>
      <c r="B2" s="7"/>
      <c r="C2" s="7"/>
      <c r="D2" s="7"/>
      <c r="E2" s="7"/>
      <c r="F2" s="7"/>
      <c r="G2" s="7"/>
      <c r="H2" s="7"/>
    </row>
    <row r="3" customFormat="false" ht="19.5" hidden="false" customHeight="true" outlineLevel="0" collapsed="false">
      <c r="A3" s="6"/>
      <c r="B3" s="8" t="s">
        <v>57</v>
      </c>
      <c r="C3" s="8"/>
      <c r="D3" s="8"/>
      <c r="E3" s="8"/>
      <c r="F3" s="8"/>
      <c r="G3" s="8"/>
      <c r="H3" s="8"/>
    </row>
    <row r="4" customFormat="false" ht="15.75" hidden="false" customHeight="false" outlineLevel="0" collapsed="false">
      <c r="A4" s="9"/>
      <c r="B4" s="10"/>
      <c r="C4" s="10"/>
      <c r="D4" s="10"/>
      <c r="E4" s="10"/>
      <c r="F4" s="10"/>
      <c r="G4" s="10"/>
      <c r="H4" s="10"/>
    </row>
    <row r="6" customFormat="false" ht="15.75" hidden="false" customHeight="false" outlineLevel="0" collapsed="false">
      <c r="A6" s="11" t="s">
        <v>2</v>
      </c>
      <c r="B6" s="12"/>
      <c r="C6" s="12"/>
      <c r="D6" s="13" t="s">
        <v>3</v>
      </c>
      <c r="E6" s="13"/>
      <c r="F6" s="13"/>
      <c r="G6" s="13"/>
      <c r="H6" s="14"/>
    </row>
    <row r="7" customFormat="false" ht="15" hidden="false" customHeight="false" outlineLevel="0" collapsed="false">
      <c r="A7" s="15"/>
      <c r="B7" s="15"/>
      <c r="C7" s="15"/>
      <c r="D7" s="15"/>
      <c r="E7" s="15"/>
      <c r="F7" s="15"/>
      <c r="G7" s="15"/>
      <c r="H7" s="15"/>
    </row>
    <row r="8" customFormat="false" ht="14.25" hidden="false" customHeight="false" outlineLevel="0" collapsed="false">
      <c r="A8" s="16" t="s">
        <v>58</v>
      </c>
      <c r="B8" s="17"/>
      <c r="C8" s="17"/>
      <c r="D8" s="17"/>
      <c r="E8" s="18"/>
      <c r="F8" s="111" t="s">
        <v>59</v>
      </c>
      <c r="G8" s="111"/>
      <c r="H8" s="112" t="s">
        <v>6</v>
      </c>
    </row>
    <row r="9" customFormat="false" ht="14.25" hidden="false" customHeight="false" outlineLevel="0" collapsed="false">
      <c r="A9" s="21" t="s">
        <v>7</v>
      </c>
      <c r="B9" s="22"/>
      <c r="C9" s="22"/>
      <c r="D9" s="22"/>
      <c r="E9" s="23"/>
      <c r="F9" s="89" t="s">
        <v>8</v>
      </c>
      <c r="G9" s="89"/>
      <c r="H9" s="113" t="s">
        <v>9</v>
      </c>
    </row>
    <row r="10" customFormat="false" ht="14.25" hidden="false" customHeight="true" outlineLevel="0" collapsed="false">
      <c r="A10" s="26" t="s">
        <v>10</v>
      </c>
      <c r="B10" s="27"/>
      <c r="C10" s="28"/>
      <c r="D10" s="28"/>
      <c r="E10" s="29"/>
      <c r="F10" s="114" t="s">
        <v>11</v>
      </c>
      <c r="G10" s="114"/>
      <c r="H10" s="115"/>
    </row>
    <row r="11" s="5" customFormat="true" ht="14.25" hidden="false" customHeight="false" outlineLevel="0" collapsed="false">
      <c r="A11" s="32"/>
      <c r="B11" s="32"/>
      <c r="C11" s="32"/>
      <c r="D11" s="32"/>
      <c r="E11" s="32"/>
      <c r="F11" s="32"/>
      <c r="G11" s="32"/>
      <c r="H11" s="32"/>
    </row>
    <row r="12" s="5" customFormat="true" ht="14.25" hidden="false" customHeight="true" outlineLevel="0" collapsed="false">
      <c r="A12" s="32"/>
      <c r="B12" s="32"/>
      <c r="C12" s="32"/>
      <c r="D12" s="32"/>
      <c r="E12" s="32"/>
      <c r="F12" s="116" t="s">
        <v>12</v>
      </c>
      <c r="G12" s="116"/>
      <c r="H12" s="116"/>
    </row>
    <row r="13" s="39" customFormat="true" ht="24" hidden="false" customHeight="false" outlineLevel="0" collapsed="false">
      <c r="A13" s="34" t="s">
        <v>13</v>
      </c>
      <c r="B13" s="35" t="s">
        <v>14</v>
      </c>
      <c r="C13" s="35" t="s">
        <v>15</v>
      </c>
      <c r="D13" s="35" t="s">
        <v>16</v>
      </c>
      <c r="E13" s="35"/>
      <c r="F13" s="117" t="s">
        <v>17</v>
      </c>
      <c r="G13" s="118" t="s">
        <v>60</v>
      </c>
      <c r="H13" s="118" t="s">
        <v>19</v>
      </c>
      <c r="I13" s="38"/>
      <c r="J13" s="38"/>
      <c r="K13" s="38"/>
      <c r="L13" s="38"/>
      <c r="M13" s="38"/>
    </row>
    <row r="14" s="39" customFormat="true" ht="16.5" hidden="false" customHeight="true" outlineLevel="0" collapsed="false">
      <c r="A14" s="40" t="s">
        <v>20</v>
      </c>
      <c r="B14" s="40"/>
      <c r="C14" s="40"/>
      <c r="D14" s="40"/>
      <c r="E14" s="40"/>
      <c r="F14" s="119"/>
      <c r="G14" s="120" t="s">
        <v>21</v>
      </c>
      <c r="H14" s="121" t="n">
        <v>15520</v>
      </c>
      <c r="I14" s="38"/>
      <c r="J14" s="38"/>
      <c r="K14" s="38"/>
      <c r="L14" s="38"/>
      <c r="M14" s="38"/>
    </row>
    <row r="15" s="51" customFormat="true" ht="12.75" hidden="false" customHeight="false" outlineLevel="0" collapsed="false">
      <c r="A15" s="44" t="s">
        <v>22</v>
      </c>
      <c r="B15" s="44"/>
      <c r="C15" s="45"/>
      <c r="D15" s="46" t="s">
        <v>23</v>
      </c>
      <c r="E15" s="47"/>
      <c r="F15" s="48"/>
      <c r="G15" s="48"/>
      <c r="H15" s="49"/>
      <c r="I15" s="50"/>
      <c r="J15" s="50"/>
      <c r="K15" s="50"/>
      <c r="L15" s="50"/>
      <c r="M15" s="50"/>
    </row>
    <row r="16" s="51" customFormat="true" ht="12.75" hidden="false" customHeight="false" outlineLevel="0" collapsed="false">
      <c r="A16" s="52" t="s">
        <v>24</v>
      </c>
      <c r="B16" s="53" t="s">
        <v>25</v>
      </c>
      <c r="C16" s="54" t="s">
        <v>26</v>
      </c>
      <c r="D16" s="55" t="s">
        <v>27</v>
      </c>
      <c r="E16" s="56" t="s">
        <v>28</v>
      </c>
      <c r="F16" s="122" t="n">
        <v>15520</v>
      </c>
      <c r="G16" s="123"/>
      <c r="H16" s="124" t="n">
        <f aca="false">ROUND(F16*G16,2)</f>
        <v>0</v>
      </c>
      <c r="I16" s="50"/>
      <c r="J16" s="50"/>
      <c r="K16" s="50"/>
      <c r="L16" s="50"/>
      <c r="M16" s="50"/>
    </row>
    <row r="17" s="51" customFormat="true" ht="12.75" hidden="false" customHeight="false" outlineLevel="0" collapsed="false">
      <c r="A17" s="52" t="s">
        <v>29</v>
      </c>
      <c r="B17" s="53" t="s">
        <v>25</v>
      </c>
      <c r="C17" s="60" t="s">
        <v>30</v>
      </c>
      <c r="D17" s="55" t="s">
        <v>31</v>
      </c>
      <c r="E17" s="61" t="s">
        <v>28</v>
      </c>
      <c r="F17" s="125" t="n">
        <f aca="false">F16</f>
        <v>15520</v>
      </c>
      <c r="G17" s="123"/>
      <c r="H17" s="124" t="n">
        <f aca="false">ROUND(F17*G17,2)</f>
        <v>0</v>
      </c>
      <c r="I17" s="50"/>
      <c r="J17" s="50"/>
      <c r="K17" s="50"/>
      <c r="L17" s="50"/>
      <c r="M17" s="50"/>
    </row>
    <row r="18" s="51" customFormat="true" ht="25.5" hidden="false" customHeight="false" outlineLevel="0" collapsed="false">
      <c r="A18" s="52" t="s">
        <v>32</v>
      </c>
      <c r="B18" s="53" t="s">
        <v>25</v>
      </c>
      <c r="C18" s="63" t="s">
        <v>33</v>
      </c>
      <c r="D18" s="64" t="s">
        <v>34</v>
      </c>
      <c r="E18" s="54" t="s">
        <v>35</v>
      </c>
      <c r="F18" s="125" t="n">
        <f aca="false">F17*0.03</f>
        <v>465.6</v>
      </c>
      <c r="G18" s="123"/>
      <c r="H18" s="124" t="n">
        <f aca="false">ROUND(F18*G18,2)</f>
        <v>0</v>
      </c>
      <c r="I18" s="50"/>
      <c r="J18" s="50"/>
      <c r="K18" s="50"/>
      <c r="L18" s="50"/>
      <c r="M18" s="50"/>
    </row>
    <row r="19" s="51" customFormat="true" ht="12.75" hidden="false" customHeight="false" outlineLevel="0" collapsed="false">
      <c r="A19" s="52"/>
      <c r="B19" s="52"/>
      <c r="C19" s="60"/>
      <c r="D19" s="65" t="s">
        <v>36</v>
      </c>
      <c r="E19" s="65"/>
      <c r="F19" s="65"/>
      <c r="G19" s="65"/>
      <c r="H19" s="126" t="n">
        <f aca="false">SUM(H16:H18)</f>
        <v>0</v>
      </c>
      <c r="I19" s="50"/>
      <c r="J19" s="50"/>
      <c r="K19" s="50"/>
      <c r="L19" s="50"/>
      <c r="M19" s="50"/>
    </row>
    <row r="20" s="51" customFormat="true" ht="12.75" hidden="false" customHeight="false" outlineLevel="0" collapsed="false">
      <c r="A20" s="68" t="s">
        <v>37</v>
      </c>
      <c r="B20" s="69"/>
      <c r="C20" s="70"/>
      <c r="D20" s="71" t="s">
        <v>38</v>
      </c>
      <c r="E20" s="72"/>
      <c r="F20" s="73"/>
      <c r="G20" s="73"/>
      <c r="H20" s="74" t="n">
        <f aca="false">ROUND(F20*G20,2)</f>
        <v>0</v>
      </c>
      <c r="I20" s="50"/>
      <c r="J20" s="50"/>
      <c r="K20" s="50"/>
      <c r="L20" s="50"/>
      <c r="M20" s="50"/>
    </row>
    <row r="21" s="51" customFormat="true" ht="38.25" hidden="false" customHeight="false" outlineLevel="0" collapsed="false">
      <c r="A21" s="75" t="s">
        <v>39</v>
      </c>
      <c r="B21" s="76" t="s">
        <v>40</v>
      </c>
      <c r="C21" s="77" t="s">
        <v>41</v>
      </c>
      <c r="D21" s="78" t="s">
        <v>42</v>
      </c>
      <c r="E21" s="79" t="s">
        <v>43</v>
      </c>
      <c r="F21" s="123" t="n">
        <v>61.44</v>
      </c>
      <c r="G21" s="123"/>
      <c r="H21" s="124" t="n">
        <f aca="false">ROUND(F21*G21,2)</f>
        <v>0</v>
      </c>
      <c r="I21" s="50"/>
      <c r="J21" s="50"/>
      <c r="K21" s="50"/>
      <c r="L21" s="50"/>
      <c r="M21" s="50"/>
    </row>
    <row r="22" s="51" customFormat="true" ht="25.5" hidden="false" customHeight="false" outlineLevel="0" collapsed="false">
      <c r="A22" s="75" t="s">
        <v>44</v>
      </c>
      <c r="B22" s="76" t="s">
        <v>40</v>
      </c>
      <c r="C22" s="80" t="s">
        <v>45</v>
      </c>
      <c r="D22" s="81" t="s">
        <v>46</v>
      </c>
      <c r="E22" s="82" t="s">
        <v>28</v>
      </c>
      <c r="F22" s="127" t="n">
        <v>7.63</v>
      </c>
      <c r="G22" s="127"/>
      <c r="H22" s="124" t="n">
        <f aca="false">ROUND(F22*G22,2)</f>
        <v>0</v>
      </c>
      <c r="I22" s="50"/>
      <c r="J22" s="50"/>
      <c r="K22" s="50"/>
      <c r="L22" s="50"/>
      <c r="M22" s="50"/>
    </row>
    <row r="23" s="51" customFormat="true" ht="25.5" hidden="false" customHeight="false" outlineLevel="0" collapsed="false">
      <c r="A23" s="75" t="s">
        <v>47</v>
      </c>
      <c r="B23" s="76" t="s">
        <v>40</v>
      </c>
      <c r="C23" s="84" t="s">
        <v>48</v>
      </c>
      <c r="D23" s="81" t="s">
        <v>49</v>
      </c>
      <c r="E23" s="82" t="s">
        <v>50</v>
      </c>
      <c r="F23" s="127" t="n">
        <v>84</v>
      </c>
      <c r="G23" s="127"/>
      <c r="H23" s="124" t="n">
        <f aca="false">ROUND(F23*G23,2)</f>
        <v>0</v>
      </c>
      <c r="I23" s="50"/>
      <c r="J23" s="50"/>
      <c r="K23" s="50"/>
      <c r="L23" s="50"/>
      <c r="M23" s="50"/>
    </row>
    <row r="24" s="51" customFormat="true" ht="12.75" hidden="false" customHeight="false" outlineLevel="0" collapsed="false">
      <c r="A24" s="75"/>
      <c r="B24" s="76"/>
      <c r="C24" s="84"/>
      <c r="D24" s="65" t="s">
        <v>36</v>
      </c>
      <c r="E24" s="82"/>
      <c r="F24" s="127"/>
      <c r="G24" s="127"/>
      <c r="H24" s="128" t="n">
        <f aca="false">SUM(H21:H23)</f>
        <v>0</v>
      </c>
      <c r="I24" s="50"/>
      <c r="J24" s="50"/>
      <c r="K24" s="50"/>
      <c r="L24" s="50"/>
      <c r="M24" s="50"/>
    </row>
    <row r="25" s="51" customFormat="true" ht="12.75" hidden="false" customHeight="false" outlineLevel="0" collapsed="false">
      <c r="A25" s="86"/>
      <c r="B25" s="87"/>
      <c r="C25" s="86"/>
      <c r="D25" s="88"/>
      <c r="E25" s="89"/>
      <c r="F25" s="129" t="s">
        <v>51</v>
      </c>
      <c r="G25" s="129"/>
      <c r="H25" s="130" t="n">
        <f aca="false">H19+H24</f>
        <v>0</v>
      </c>
      <c r="I25" s="50"/>
      <c r="J25" s="50"/>
      <c r="K25" s="50"/>
      <c r="L25" s="50"/>
      <c r="M25" s="50"/>
    </row>
    <row r="26" s="51" customFormat="true" ht="12.75" hidden="false" customHeight="false" outlineLevel="0" collapsed="false">
      <c r="A26" s="86"/>
      <c r="B26" s="87"/>
      <c r="C26" s="86"/>
      <c r="D26" s="88"/>
      <c r="E26" s="89"/>
      <c r="F26" s="131" t="s">
        <v>52</v>
      </c>
      <c r="G26" s="131"/>
      <c r="H26" s="130" t="n">
        <f aca="false">H25*1.2204</f>
        <v>0</v>
      </c>
      <c r="I26" s="50"/>
      <c r="J26" s="50"/>
      <c r="K26" s="50"/>
      <c r="L26" s="50"/>
      <c r="M26" s="50"/>
    </row>
    <row r="27" s="98" customFormat="true" ht="12.75" hidden="false" customHeight="false" outlineLevel="0" collapsed="false">
      <c r="A27" s="93"/>
      <c r="B27" s="94" t="s">
        <v>61</v>
      </c>
      <c r="C27" s="93"/>
      <c r="D27" s="95"/>
      <c r="E27" s="95"/>
      <c r="F27" s="95"/>
      <c r="G27" s="95"/>
      <c r="H27" s="96"/>
      <c r="I27" s="97"/>
      <c r="J27" s="97"/>
      <c r="K27" s="97"/>
      <c r="L27" s="97"/>
      <c r="M27" s="97"/>
    </row>
    <row r="28" s="98" customFormat="true" ht="12.75" hidden="false" customHeight="false" outlineLevel="0" collapsed="false">
      <c r="A28" s="93"/>
      <c r="B28" s="99"/>
      <c r="C28" s="93"/>
      <c r="D28" s="105" t="s">
        <v>62</v>
      </c>
      <c r="E28" s="100"/>
      <c r="F28" s="100"/>
      <c r="G28" s="100"/>
      <c r="H28" s="101"/>
      <c r="I28" s="97"/>
      <c r="J28" s="97"/>
      <c r="K28" s="97"/>
      <c r="L28" s="97"/>
      <c r="M28" s="97"/>
    </row>
  </sheetData>
  <mergeCells count="12">
    <mergeCell ref="A2:A3"/>
    <mergeCell ref="B2:H2"/>
    <mergeCell ref="B3:H3"/>
    <mergeCell ref="F8:G8"/>
    <mergeCell ref="F9:G9"/>
    <mergeCell ref="F10:G10"/>
    <mergeCell ref="A11:H11"/>
    <mergeCell ref="F12:H12"/>
    <mergeCell ref="A14:E14"/>
    <mergeCell ref="F25:G25"/>
    <mergeCell ref="F26:G26"/>
    <mergeCell ref="E28:G28"/>
  </mergeCells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J34"/>
  <sheetViews>
    <sheetView showFormulas="false" showGridLines="true" showRowColHeaders="true" showZeros="true" rightToLeft="false" tabSelected="false" showOutlineSymbols="true" defaultGridColor="true" view="normal" topLeftCell="A4" colorId="64" zoomScale="100" zoomScaleNormal="100" zoomScalePageLayoutView="100" workbookViewId="0">
      <selection pane="topLeft" activeCell="A4" activeCellId="0" sqref="A4"/>
    </sheetView>
  </sheetViews>
  <sheetFormatPr defaultRowHeight="15.75" zeroHeight="false" outlineLevelRow="0" outlineLevelCol="0"/>
  <cols>
    <col collapsed="false" customWidth="true" hidden="false" outlineLevel="0" max="1" min="1" style="132" width="4.43"/>
    <col collapsed="false" customWidth="true" hidden="false" outlineLevel="0" max="2" min="2" style="133" width="39.57"/>
    <col collapsed="false" customWidth="false" hidden="true" outlineLevel="0" max="3" min="3" style="134" width="11.52"/>
    <col collapsed="false" customWidth="true" hidden="false" outlineLevel="0" max="4" min="4" style="134" width="17.71"/>
    <col collapsed="false" customWidth="true" hidden="false" outlineLevel="0" max="5" min="5" style="134" width="16"/>
    <col collapsed="false" customWidth="true" hidden="true" outlineLevel="0" max="9" min="6" style="134" width="16.71"/>
    <col collapsed="false" customWidth="true" hidden="false" outlineLevel="0" max="10" min="10" style="135" width="18.14"/>
    <col collapsed="false" customWidth="true" hidden="false" outlineLevel="0" max="1025" min="11" style="132" width="22.43"/>
  </cols>
  <sheetData>
    <row r="2" customFormat="false" ht="23.25" hidden="false" customHeight="false" outlineLevel="0" collapsed="false">
      <c r="B2" s="136"/>
      <c r="C2" s="137"/>
      <c r="D2" s="138" t="s">
        <v>0</v>
      </c>
      <c r="E2" s="138"/>
      <c r="F2" s="137"/>
      <c r="G2" s="137"/>
      <c r="H2" s="137"/>
      <c r="I2" s="137"/>
      <c r="J2" s="139"/>
    </row>
    <row r="3" customFormat="false" ht="15.75" hidden="false" customHeight="false" outlineLevel="0" collapsed="false">
      <c r="B3" s="140" t="s">
        <v>1</v>
      </c>
      <c r="C3" s="140"/>
      <c r="D3" s="140"/>
      <c r="E3" s="140"/>
      <c r="F3" s="140"/>
      <c r="G3" s="140"/>
      <c r="H3" s="140"/>
      <c r="I3" s="140"/>
      <c r="J3" s="140"/>
    </row>
    <row r="6" customFormat="false" ht="15.75" hidden="false" customHeight="false" outlineLevel="0" collapsed="false">
      <c r="A6" s="141" t="s">
        <v>63</v>
      </c>
      <c r="B6" s="141"/>
      <c r="C6" s="141"/>
      <c r="D6" s="141"/>
      <c r="E6" s="141"/>
      <c r="F6" s="141"/>
      <c r="G6" s="141"/>
      <c r="H6" s="141"/>
      <c r="I6" s="141"/>
      <c r="J6" s="141"/>
    </row>
    <row r="8" s="145" customFormat="true" ht="14.25" hidden="false" customHeight="true" outlineLevel="0" collapsed="false">
      <c r="A8" s="16" t="s">
        <v>64</v>
      </c>
      <c r="B8" s="17"/>
      <c r="C8" s="17"/>
      <c r="D8" s="17"/>
      <c r="E8" s="142"/>
      <c r="F8" s="143"/>
      <c r="G8" s="142" t="s">
        <v>65</v>
      </c>
      <c r="H8" s="143"/>
      <c r="I8" s="143"/>
      <c r="J8" s="144"/>
    </row>
    <row r="9" customFormat="false" ht="15" hidden="false" customHeight="false" outlineLevel="0" collapsed="false">
      <c r="A9" s="146" t="s">
        <v>7</v>
      </c>
      <c r="B9" s="22"/>
      <c r="C9" s="22"/>
      <c r="D9" s="22"/>
      <c r="E9" s="147"/>
      <c r="F9" s="148"/>
      <c r="G9" s="147" t="s">
        <v>66</v>
      </c>
      <c r="H9" s="149"/>
      <c r="I9" s="150"/>
      <c r="J9" s="151"/>
    </row>
    <row r="10" customFormat="false" ht="15" hidden="false" customHeight="false" outlineLevel="0" collapsed="false">
      <c r="A10" s="146" t="s">
        <v>67</v>
      </c>
      <c r="B10" s="152"/>
      <c r="C10" s="153"/>
      <c r="D10" s="153"/>
      <c r="E10" s="148"/>
      <c r="F10" s="154" t="s">
        <v>68</v>
      </c>
      <c r="G10" s="148" t="s">
        <v>69</v>
      </c>
      <c r="H10" s="148"/>
      <c r="I10" s="148"/>
      <c r="J10" s="155"/>
    </row>
    <row r="11" customFormat="false" ht="15" hidden="false" customHeight="false" outlineLevel="0" collapsed="false">
      <c r="A11" s="156" t="s">
        <v>70</v>
      </c>
      <c r="B11" s="27"/>
      <c r="C11" s="28"/>
      <c r="D11" s="157" t="s">
        <v>71</v>
      </c>
      <c r="E11" s="158"/>
      <c r="F11" s="159"/>
      <c r="G11" s="158"/>
      <c r="H11" s="158"/>
      <c r="I11" s="158"/>
      <c r="J11" s="160"/>
    </row>
    <row r="12" customFormat="false" ht="15.75" hidden="false" customHeight="false" outlineLevel="0" collapsed="false">
      <c r="A12" s="161"/>
      <c r="B12" s="161"/>
      <c r="C12" s="161"/>
      <c r="D12" s="161"/>
      <c r="E12" s="161"/>
      <c r="F12" s="161"/>
      <c r="G12" s="161"/>
      <c r="H12" s="161"/>
      <c r="I12" s="161"/>
      <c r="J12" s="161"/>
    </row>
    <row r="13" customFormat="false" ht="12" hidden="false" customHeight="true" outlineLevel="0" collapsed="false">
      <c r="A13" s="162"/>
      <c r="B13" s="163" t="s">
        <v>72</v>
      </c>
      <c r="C13" s="164" t="s">
        <v>73</v>
      </c>
      <c r="D13" s="164" t="s">
        <v>74</v>
      </c>
      <c r="E13" s="164" t="s">
        <v>75</v>
      </c>
      <c r="F13" s="164" t="s">
        <v>76</v>
      </c>
      <c r="G13" s="164" t="s">
        <v>77</v>
      </c>
      <c r="H13" s="164" t="s">
        <v>78</v>
      </c>
      <c r="I13" s="164" t="s">
        <v>79</v>
      </c>
      <c r="J13" s="165" t="s">
        <v>51</v>
      </c>
    </row>
    <row r="14" customFormat="false" ht="12" hidden="false" customHeight="true" outlineLevel="0" collapsed="false">
      <c r="A14" s="166" t="s">
        <v>80</v>
      </c>
      <c r="B14" s="167"/>
      <c r="C14" s="168" t="s">
        <v>81</v>
      </c>
      <c r="D14" s="168" t="s">
        <v>82</v>
      </c>
      <c r="E14" s="168" t="n">
        <v>60</v>
      </c>
      <c r="F14" s="168" t="n">
        <v>270</v>
      </c>
      <c r="G14" s="168" t="n">
        <v>300</v>
      </c>
      <c r="H14" s="168" t="n">
        <v>330</v>
      </c>
      <c r="I14" s="168" t="n">
        <v>360</v>
      </c>
      <c r="J14" s="165"/>
    </row>
    <row r="15" customFormat="false" ht="30" hidden="false" customHeight="true" outlineLevel="0" collapsed="false">
      <c r="A15" s="169"/>
      <c r="B15" s="170"/>
      <c r="C15" s="171"/>
      <c r="D15" s="172" t="s">
        <v>83</v>
      </c>
      <c r="E15" s="173"/>
      <c r="F15" s="174"/>
      <c r="G15" s="174"/>
      <c r="H15" s="174"/>
      <c r="I15" s="174"/>
      <c r="J15" s="175"/>
    </row>
    <row r="16" s="135" customFormat="true" ht="15" hidden="false" customHeight="true" outlineLevel="0" collapsed="false">
      <c r="A16" s="176" t="n">
        <v>1</v>
      </c>
      <c r="B16" s="177" t="s">
        <v>23</v>
      </c>
      <c r="C16" s="178"/>
      <c r="D16" s="178" t="n">
        <v>0.8</v>
      </c>
      <c r="E16" s="178" t="n">
        <v>0.2</v>
      </c>
      <c r="F16" s="178"/>
      <c r="G16" s="178"/>
      <c r="H16" s="178"/>
      <c r="I16" s="178"/>
      <c r="J16" s="179" t="n">
        <f aca="false">D16+E16</f>
        <v>1</v>
      </c>
    </row>
    <row r="17" customFormat="false" ht="15" hidden="false" customHeight="true" outlineLevel="0" collapsed="false">
      <c r="A17" s="180"/>
      <c r="B17" s="177"/>
      <c r="C17" s="181"/>
      <c r="D17" s="181" t="n">
        <f aca="false">D16*J17</f>
        <v>411517.2885984</v>
      </c>
      <c r="E17" s="181" t="n">
        <f aca="false">E16*J17</f>
        <v>102879.3221496</v>
      </c>
      <c r="F17" s="181"/>
      <c r="G17" s="181"/>
      <c r="H17" s="181"/>
      <c r="I17" s="181"/>
      <c r="J17" s="182" t="n">
        <f aca="false">'PLANILHAS '!H19*1.2204</f>
        <v>514396.610748</v>
      </c>
    </row>
    <row r="18" customFormat="false" ht="15" hidden="false" customHeight="true" outlineLevel="0" collapsed="false">
      <c r="A18" s="176"/>
      <c r="B18" s="177" t="s">
        <v>84</v>
      </c>
      <c r="C18" s="181"/>
      <c r="D18" s="178"/>
      <c r="E18" s="178" t="n">
        <v>1</v>
      </c>
      <c r="F18" s="181"/>
      <c r="G18" s="181"/>
      <c r="H18" s="181"/>
      <c r="I18" s="183"/>
      <c r="J18" s="178" t="n">
        <f aca="false">D18+E18</f>
        <v>1</v>
      </c>
    </row>
    <row r="19" s="135" customFormat="true" ht="18" hidden="false" customHeight="true" outlineLevel="0" collapsed="false">
      <c r="A19" s="180" t="n">
        <v>2</v>
      </c>
      <c r="B19" s="177"/>
      <c r="C19" s="181"/>
      <c r="D19" s="181"/>
      <c r="E19" s="181" t="n">
        <f aca="false">E18*J19</f>
        <v>12997.967832</v>
      </c>
      <c r="F19" s="181"/>
      <c r="G19" s="181"/>
      <c r="H19" s="181"/>
      <c r="I19" s="183"/>
      <c r="J19" s="184" t="n">
        <f aca="false">'PLANILHAS '!H24*1.2204</f>
        <v>12997.967832</v>
      </c>
    </row>
    <row r="20" s="135" customFormat="true" ht="20.1" hidden="false" customHeight="true" outlineLevel="0" collapsed="false">
      <c r="A20" s="185" t="s">
        <v>85</v>
      </c>
      <c r="B20" s="185"/>
      <c r="C20" s="186"/>
      <c r="D20" s="186" t="n">
        <f aca="false">D21/J21</f>
        <v>0.780283501787983</v>
      </c>
      <c r="E20" s="186" t="n">
        <f aca="false">E21/J21</f>
        <v>0.219716498212017</v>
      </c>
      <c r="F20" s="186" t="e">
        <f aca="false">F21/#REF!</f>
        <v>#REF!</v>
      </c>
      <c r="G20" s="186" t="e">
        <f aca="false">G21/#REF!</f>
        <v>#REF!</v>
      </c>
      <c r="H20" s="186" t="e">
        <f aca="false">H21/#REF!</f>
        <v>#REF!</v>
      </c>
      <c r="I20" s="186" t="e">
        <f aca="false">I21/#REF!</f>
        <v>#REF!</v>
      </c>
      <c r="J20" s="187" t="n">
        <f aca="false">D20+E20</f>
        <v>1</v>
      </c>
    </row>
    <row r="21" customFormat="false" ht="20.1" hidden="false" customHeight="true" outlineLevel="0" collapsed="false">
      <c r="A21" s="185"/>
      <c r="B21" s="185"/>
      <c r="C21" s="188" t="e">
        <f aca="false">#REF!+C17+#REF!+#REF!+#REF!+#REF!+#REF!+#REF!+#REF!+#REF!+#REF!+#REF!+C19</f>
        <v>#REF!</v>
      </c>
      <c r="D21" s="188" t="n">
        <f aca="false">D17</f>
        <v>411517.2885984</v>
      </c>
      <c r="E21" s="188" t="n">
        <f aca="false">E17+E19</f>
        <v>115877.2899816</v>
      </c>
      <c r="F21" s="188" t="e">
        <f aca="false">#REF!+F17+#REF!+#REF!+#REF!+#REF!+#REF!+#REF!+#REF!+#REF!+#REF!+#REF!+F19</f>
        <v>#REF!</v>
      </c>
      <c r="G21" s="188" t="e">
        <f aca="false">#REF!+G17+#REF!+#REF!+#REF!+#REF!+#REF!+#REF!+#REF!+#REF!+#REF!+#REF!+G19</f>
        <v>#REF!</v>
      </c>
      <c r="H21" s="188" t="e">
        <f aca="false">#REF!+H17+#REF!+#REF!+#REF!+#REF!+#REF!+#REF!+#REF!+#REF!+#REF!+#REF!+H19</f>
        <v>#REF!</v>
      </c>
      <c r="I21" s="188" t="e">
        <f aca="false">#REF!+I17+#REF!+#REF!+#REF!+#REF!+#REF!+#REF!+#REF!+#REF!+#REF!+#REF!+I19</f>
        <v>#REF!</v>
      </c>
      <c r="J21" s="188" t="n">
        <f aca="false">J17+J19</f>
        <v>527394.57858</v>
      </c>
    </row>
    <row r="22" customFormat="false" ht="20.1" hidden="false" customHeight="true" outlineLevel="0" collapsed="false">
      <c r="A22" s="185" t="s">
        <v>86</v>
      </c>
      <c r="B22" s="185"/>
      <c r="C22" s="186"/>
      <c r="D22" s="186" t="n">
        <f aca="false">D20</f>
        <v>0.780283501787983</v>
      </c>
      <c r="E22" s="186" t="n">
        <v>1</v>
      </c>
      <c r="F22" s="186" t="e">
        <f aca="false">F20+#REF!</f>
        <v>#REF!</v>
      </c>
      <c r="G22" s="186" t="e">
        <f aca="false">G20+F22</f>
        <v>#REF!</v>
      </c>
      <c r="H22" s="186" t="e">
        <f aca="false">H20+G22</f>
        <v>#REF!</v>
      </c>
      <c r="I22" s="186" t="e">
        <f aca="false">I20+H22</f>
        <v>#REF!</v>
      </c>
      <c r="J22" s="189"/>
    </row>
    <row r="23" customFormat="false" ht="20.1" hidden="false" customHeight="true" outlineLevel="0" collapsed="false">
      <c r="A23" s="185"/>
      <c r="B23" s="185"/>
      <c r="C23" s="188"/>
      <c r="D23" s="188" t="n">
        <f aca="false">D21</f>
        <v>411517.2885984</v>
      </c>
      <c r="E23" s="188" t="n">
        <f aca="false">D23+E21</f>
        <v>527394.57858</v>
      </c>
      <c r="F23" s="188" t="e">
        <f aca="false">F21+#REF!</f>
        <v>#REF!</v>
      </c>
      <c r="G23" s="188" t="e">
        <f aca="false">G21+F23</f>
        <v>#REF!</v>
      </c>
      <c r="H23" s="188" t="e">
        <f aca="false">H21+G23</f>
        <v>#REF!</v>
      </c>
      <c r="I23" s="188" t="e">
        <f aca="false">I21+H23</f>
        <v>#REF!</v>
      </c>
      <c r="J23" s="190"/>
    </row>
    <row r="24" customFormat="false" ht="12" hidden="false" customHeight="true" outlineLevel="0" collapsed="false">
      <c r="A24" s="191"/>
      <c r="B24" s="191"/>
      <c r="C24" s="192"/>
      <c r="D24" s="192"/>
      <c r="E24" s="192"/>
      <c r="F24" s="192"/>
      <c r="G24" s="192"/>
      <c r="H24" s="192"/>
      <c r="I24" s="192"/>
      <c r="J24" s="192"/>
    </row>
    <row r="25" customFormat="false" ht="12" hidden="false" customHeight="true" outlineLevel="0" collapsed="false">
      <c r="A25" s="191"/>
      <c r="B25" s="191"/>
      <c r="C25" s="192"/>
      <c r="D25" s="192"/>
      <c r="E25" s="192"/>
      <c r="F25" s="192"/>
      <c r="G25" s="192"/>
      <c r="H25" s="192"/>
      <c r="I25" s="192"/>
      <c r="J25" s="192"/>
    </row>
    <row r="26" customFormat="false" ht="12" hidden="false" customHeight="true" outlineLevel="0" collapsed="false">
      <c r="A26" s="191"/>
      <c r="B26" s="191"/>
      <c r="C26" s="192"/>
      <c r="D26" s="192"/>
      <c r="E26" s="192"/>
      <c r="F26" s="192"/>
      <c r="G26" s="192"/>
      <c r="H26" s="192"/>
      <c r="I26" s="192"/>
      <c r="J26" s="192"/>
    </row>
    <row r="27" customFormat="false" ht="14.25" hidden="false" customHeight="true" outlineLevel="0" collapsed="false">
      <c r="A27" s="191"/>
      <c r="B27" s="193" t="s">
        <v>87</v>
      </c>
      <c r="C27" s="193"/>
      <c r="D27" s="193"/>
      <c r="E27" s="193"/>
      <c r="F27" s="192"/>
      <c r="G27" s="192"/>
      <c r="H27" s="192"/>
      <c r="I27" s="192"/>
      <c r="J27" s="192"/>
    </row>
    <row r="28" customFormat="false" ht="12" hidden="false" customHeight="true" outlineLevel="0" collapsed="false">
      <c r="A28" s="191"/>
      <c r="B28" s="191"/>
      <c r="C28" s="192"/>
      <c r="D28" s="192"/>
      <c r="E28" s="192"/>
      <c r="F28" s="192"/>
      <c r="G28" s="192"/>
      <c r="H28" s="192"/>
      <c r="I28" s="192"/>
      <c r="J28" s="192"/>
    </row>
    <row r="29" customFormat="false" ht="12" hidden="false" customHeight="true" outlineLevel="0" collapsed="false">
      <c r="A29" s="191"/>
      <c r="B29" s="191"/>
      <c r="C29" s="192"/>
      <c r="D29" s="192"/>
      <c r="E29" s="192"/>
      <c r="F29" s="192"/>
      <c r="G29" s="192"/>
      <c r="H29" s="192"/>
      <c r="I29" s="192"/>
      <c r="J29" s="192"/>
    </row>
    <row r="30" customFormat="false" ht="12" hidden="false" customHeight="true" outlineLevel="0" collapsed="false">
      <c r="A30" s="191"/>
      <c r="B30" s="194"/>
      <c r="C30" s="194"/>
      <c r="D30" s="194"/>
      <c r="E30" s="194"/>
      <c r="F30" s="192"/>
      <c r="G30" s="192"/>
      <c r="H30" s="192"/>
      <c r="I30" s="192"/>
      <c r="J30" s="192"/>
    </row>
    <row r="31" customFormat="false" ht="12" hidden="false" customHeight="true" outlineLevel="0" collapsed="false">
      <c r="A31" s="191"/>
      <c r="B31" s="194"/>
      <c r="C31" s="194"/>
      <c r="D31" s="194"/>
      <c r="E31" s="194"/>
      <c r="F31" s="192"/>
      <c r="G31" s="192"/>
      <c r="H31" s="192"/>
      <c r="I31" s="192"/>
      <c r="J31" s="192"/>
    </row>
    <row r="32" customFormat="false" ht="12" hidden="false" customHeight="true" outlineLevel="0" collapsed="false">
      <c r="A32" s="191"/>
      <c r="B32" s="191"/>
      <c r="C32" s="192"/>
      <c r="D32" s="105" t="s">
        <v>54</v>
      </c>
      <c r="E32" s="105"/>
      <c r="F32" s="192"/>
      <c r="G32" s="192"/>
      <c r="H32" s="192"/>
      <c r="I32" s="192"/>
      <c r="J32" s="192"/>
    </row>
    <row r="33" customFormat="false" ht="12" hidden="false" customHeight="true" outlineLevel="0" collapsed="false">
      <c r="A33" s="191"/>
      <c r="B33" s="191"/>
      <c r="C33" s="192"/>
      <c r="D33" s="105" t="s">
        <v>55</v>
      </c>
      <c r="E33" s="105"/>
      <c r="F33" s="192"/>
      <c r="G33" s="192"/>
      <c r="H33" s="192"/>
      <c r="I33" s="192"/>
      <c r="J33" s="192"/>
    </row>
    <row r="34" customFormat="false" ht="16.5" hidden="false" customHeight="true" outlineLevel="0" collapsed="false">
      <c r="D34" s="105" t="s">
        <v>56</v>
      </c>
      <c r="E34" s="105"/>
    </row>
  </sheetData>
  <mergeCells count="12">
    <mergeCell ref="B3:J3"/>
    <mergeCell ref="A6:J6"/>
    <mergeCell ref="A12:J12"/>
    <mergeCell ref="J13:J14"/>
    <mergeCell ref="B16:B17"/>
    <mergeCell ref="B18:B19"/>
    <mergeCell ref="A20:B21"/>
    <mergeCell ref="A22:B23"/>
    <mergeCell ref="B27:E27"/>
    <mergeCell ref="D32:E32"/>
    <mergeCell ref="D33:E33"/>
    <mergeCell ref="D34:E34"/>
  </mergeCells>
  <printOptions headings="false" gridLines="false" gridLinesSet="true" horizontalCentered="false" verticalCentered="false"/>
  <pageMargins left="0.905555555555556" right="0.511805555555555" top="0.7875" bottom="0.984027777777778" header="0.511805555555555" footer="0.511805555555555"/>
  <pageSetup paperSize="9" scale="8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J3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E15" activeCellId="0" sqref="E15"/>
    </sheetView>
  </sheetViews>
  <sheetFormatPr defaultRowHeight="15.75" zeroHeight="false" outlineLevelRow="0" outlineLevelCol="0"/>
  <cols>
    <col collapsed="false" customWidth="true" hidden="false" outlineLevel="0" max="1" min="1" style="132" width="4.43"/>
    <col collapsed="false" customWidth="true" hidden="false" outlineLevel="0" max="2" min="2" style="133" width="35.29"/>
    <col collapsed="false" customWidth="false" hidden="true" outlineLevel="0" max="3" min="3" style="134" width="11.52"/>
    <col collapsed="false" customWidth="true" hidden="false" outlineLevel="0" max="4" min="4" style="134" width="17.71"/>
    <col collapsed="false" customWidth="true" hidden="false" outlineLevel="0" max="5" min="5" style="134" width="16"/>
    <col collapsed="false" customWidth="true" hidden="true" outlineLevel="0" max="9" min="6" style="134" width="16.71"/>
    <col collapsed="false" customWidth="true" hidden="false" outlineLevel="0" max="10" min="10" style="135" width="18.14"/>
    <col collapsed="false" customWidth="true" hidden="false" outlineLevel="0" max="1025" min="11" style="132" width="22.43"/>
  </cols>
  <sheetData>
    <row r="2" customFormat="false" ht="23.25" hidden="false" customHeight="false" outlineLevel="0" collapsed="false">
      <c r="B2" s="136"/>
      <c r="C2" s="137"/>
      <c r="D2" s="138"/>
      <c r="E2" s="138"/>
      <c r="F2" s="137"/>
      <c r="G2" s="137"/>
      <c r="H2" s="137"/>
      <c r="I2" s="137"/>
      <c r="J2" s="139"/>
    </row>
    <row r="3" customFormat="false" ht="15.75" hidden="false" customHeight="false" outlineLevel="0" collapsed="false">
      <c r="B3" s="195" t="s">
        <v>88</v>
      </c>
      <c r="C3" s="195"/>
      <c r="D3" s="195"/>
      <c r="E3" s="195"/>
      <c r="F3" s="195"/>
      <c r="G3" s="195"/>
      <c r="H3" s="195"/>
      <c r="I3" s="195"/>
      <c r="J3" s="195"/>
    </row>
    <row r="6" customFormat="false" ht="15.75" hidden="false" customHeight="false" outlineLevel="0" collapsed="false">
      <c r="A6" s="141" t="s">
        <v>63</v>
      </c>
      <c r="B6" s="141"/>
      <c r="C6" s="141"/>
      <c r="D6" s="141"/>
      <c r="E6" s="141"/>
      <c r="F6" s="141"/>
      <c r="G6" s="141"/>
      <c r="H6" s="141"/>
      <c r="I6" s="141"/>
      <c r="J6" s="141"/>
    </row>
    <row r="8" s="145" customFormat="true" ht="15" hidden="false" customHeight="false" outlineLevel="0" collapsed="false">
      <c r="A8" s="16" t="s">
        <v>64</v>
      </c>
      <c r="B8" s="17"/>
      <c r="C8" s="17"/>
      <c r="D8" s="17"/>
      <c r="E8" s="142"/>
      <c r="F8" s="143"/>
      <c r="G8" s="142" t="s">
        <v>65</v>
      </c>
      <c r="H8" s="143"/>
      <c r="I8" s="143"/>
      <c r="J8" s="144"/>
    </row>
    <row r="9" customFormat="false" ht="15" hidden="false" customHeight="false" outlineLevel="0" collapsed="false">
      <c r="A9" s="146" t="s">
        <v>7</v>
      </c>
      <c r="B9" s="22"/>
      <c r="C9" s="22"/>
      <c r="D9" s="22"/>
      <c r="E9" s="147"/>
      <c r="F9" s="148"/>
      <c r="G9" s="147" t="s">
        <v>66</v>
      </c>
      <c r="H9" s="149"/>
      <c r="I9" s="150"/>
      <c r="J9" s="151"/>
    </row>
    <row r="10" customFormat="false" ht="15" hidden="false" customHeight="false" outlineLevel="0" collapsed="false">
      <c r="A10" s="146" t="s">
        <v>67</v>
      </c>
      <c r="B10" s="152"/>
      <c r="C10" s="153"/>
      <c r="D10" s="153"/>
      <c r="E10" s="148"/>
      <c r="F10" s="154" t="s">
        <v>68</v>
      </c>
      <c r="G10" s="148" t="s">
        <v>69</v>
      </c>
      <c r="H10" s="148"/>
      <c r="I10" s="148"/>
      <c r="J10" s="155"/>
    </row>
    <row r="11" customFormat="false" ht="15" hidden="false" customHeight="false" outlineLevel="0" collapsed="false">
      <c r="A11" s="156" t="s">
        <v>70</v>
      </c>
      <c r="B11" s="27"/>
      <c r="C11" s="28"/>
      <c r="D11" s="157" t="s">
        <v>71</v>
      </c>
      <c r="E11" s="158"/>
      <c r="F11" s="159"/>
      <c r="G11" s="158"/>
      <c r="H11" s="158"/>
      <c r="I11" s="158"/>
      <c r="J11" s="160"/>
    </row>
    <row r="12" customFormat="false" ht="15.75" hidden="false" customHeight="false" outlineLevel="0" collapsed="false">
      <c r="A12" s="161"/>
      <c r="B12" s="161"/>
      <c r="C12" s="161"/>
      <c r="D12" s="161"/>
      <c r="E12" s="161"/>
      <c r="F12" s="161"/>
      <c r="G12" s="161"/>
      <c r="H12" s="161"/>
      <c r="I12" s="161"/>
      <c r="J12" s="161"/>
    </row>
    <row r="13" customFormat="false" ht="15" hidden="false" customHeight="false" outlineLevel="0" collapsed="false">
      <c r="A13" s="162"/>
      <c r="B13" s="163" t="s">
        <v>72</v>
      </c>
      <c r="C13" s="164" t="s">
        <v>73</v>
      </c>
      <c r="D13" s="164" t="s">
        <v>74</v>
      </c>
      <c r="E13" s="164" t="s">
        <v>75</v>
      </c>
      <c r="F13" s="164" t="s">
        <v>76</v>
      </c>
      <c r="G13" s="164" t="s">
        <v>77</v>
      </c>
      <c r="H13" s="164" t="s">
        <v>78</v>
      </c>
      <c r="I13" s="164" t="s">
        <v>79</v>
      </c>
      <c r="J13" s="165" t="s">
        <v>51</v>
      </c>
    </row>
    <row r="14" customFormat="false" ht="15" hidden="false" customHeight="false" outlineLevel="0" collapsed="false">
      <c r="A14" s="166" t="s">
        <v>80</v>
      </c>
      <c r="B14" s="167"/>
      <c r="C14" s="168" t="s">
        <v>81</v>
      </c>
      <c r="D14" s="168" t="s">
        <v>82</v>
      </c>
      <c r="E14" s="168" t="n">
        <v>60</v>
      </c>
      <c r="F14" s="168" t="n">
        <v>270</v>
      </c>
      <c r="G14" s="168" t="n">
        <v>300</v>
      </c>
      <c r="H14" s="168" t="n">
        <v>330</v>
      </c>
      <c r="I14" s="168" t="n">
        <v>360</v>
      </c>
      <c r="J14" s="165"/>
    </row>
    <row r="15" customFormat="false" ht="24" hidden="false" customHeight="false" outlineLevel="0" collapsed="false">
      <c r="A15" s="169"/>
      <c r="B15" s="170"/>
      <c r="C15" s="171"/>
      <c r="D15" s="172" t="s">
        <v>83</v>
      </c>
      <c r="E15" s="173"/>
      <c r="F15" s="174"/>
      <c r="G15" s="174"/>
      <c r="H15" s="174"/>
      <c r="I15" s="174"/>
      <c r="J15" s="175"/>
    </row>
    <row r="16" s="135" customFormat="true" ht="15.75" hidden="false" customHeight="true" outlineLevel="0" collapsed="false">
      <c r="A16" s="176" t="n">
        <v>1</v>
      </c>
      <c r="B16" s="177" t="s">
        <v>23</v>
      </c>
      <c r="C16" s="178"/>
      <c r="D16" s="178"/>
      <c r="E16" s="178"/>
      <c r="F16" s="178"/>
      <c r="G16" s="178"/>
      <c r="H16" s="178"/>
      <c r="I16" s="178"/>
      <c r="J16" s="179"/>
    </row>
    <row r="17" customFormat="false" ht="15" hidden="false" customHeight="true" outlineLevel="0" collapsed="false">
      <c r="A17" s="180"/>
      <c r="B17" s="177"/>
      <c r="C17" s="181"/>
      <c r="D17" s="181"/>
      <c r="E17" s="181"/>
      <c r="F17" s="181"/>
      <c r="G17" s="181"/>
      <c r="H17" s="181"/>
      <c r="I17" s="181"/>
      <c r="J17" s="182"/>
    </row>
    <row r="18" customFormat="false" ht="15" hidden="false" customHeight="true" outlineLevel="0" collapsed="false">
      <c r="A18" s="176"/>
      <c r="B18" s="177" t="s">
        <v>84</v>
      </c>
      <c r="C18" s="181"/>
      <c r="D18" s="178"/>
      <c r="E18" s="178"/>
      <c r="F18" s="181"/>
      <c r="G18" s="181"/>
      <c r="H18" s="181"/>
      <c r="I18" s="183"/>
      <c r="J18" s="178"/>
    </row>
    <row r="19" s="135" customFormat="true" ht="18" hidden="false" customHeight="true" outlineLevel="0" collapsed="false">
      <c r="A19" s="180" t="n">
        <v>2</v>
      </c>
      <c r="B19" s="177"/>
      <c r="C19" s="181"/>
      <c r="D19" s="181"/>
      <c r="E19" s="181"/>
      <c r="F19" s="181"/>
      <c r="G19" s="181"/>
      <c r="H19" s="181"/>
      <c r="I19" s="183"/>
      <c r="J19" s="184"/>
    </row>
    <row r="20" s="135" customFormat="true" ht="20.1" hidden="false" customHeight="true" outlineLevel="0" collapsed="false">
      <c r="A20" s="185" t="s">
        <v>85</v>
      </c>
      <c r="B20" s="185"/>
      <c r="C20" s="186"/>
      <c r="D20" s="178"/>
      <c r="E20" s="178"/>
      <c r="F20" s="181"/>
      <c r="G20" s="181"/>
      <c r="H20" s="181"/>
      <c r="I20" s="183"/>
      <c r="J20" s="178"/>
    </row>
    <row r="21" customFormat="false" ht="20.1" hidden="false" customHeight="true" outlineLevel="0" collapsed="false">
      <c r="A21" s="185"/>
      <c r="B21" s="185"/>
      <c r="C21" s="188" t="e">
        <f aca="false">#REF!+C17+#REF!+#REF!+#REF!+#REF!+#REF!+#REF!+#REF!+#REF!+#REF!+#REF!+C19</f>
        <v>#REF!</v>
      </c>
      <c r="D21" s="188"/>
      <c r="E21" s="188"/>
      <c r="F21" s="188" t="e">
        <f aca="false">#REF!+F17+#REF!+#REF!+#REF!+#REF!+#REF!+#REF!+#REF!+#REF!+#REF!+#REF!+F19</f>
        <v>#REF!</v>
      </c>
      <c r="G21" s="188" t="e">
        <f aca="false">#REF!+G17+#REF!+#REF!+#REF!+#REF!+#REF!+#REF!+#REF!+#REF!+#REF!+#REF!+G19</f>
        <v>#REF!</v>
      </c>
      <c r="H21" s="188" t="e">
        <f aca="false">#REF!+H17+#REF!+#REF!+#REF!+#REF!+#REF!+#REF!+#REF!+#REF!+#REF!+#REF!+H19</f>
        <v>#REF!</v>
      </c>
      <c r="I21" s="188" t="e">
        <f aca="false">#REF!+I17+#REF!+#REF!+#REF!+#REF!+#REF!+#REF!+#REF!+#REF!+#REF!+#REF!+I19</f>
        <v>#REF!</v>
      </c>
      <c r="J21" s="188"/>
    </row>
    <row r="22" customFormat="false" ht="20.1" hidden="false" customHeight="true" outlineLevel="0" collapsed="false">
      <c r="A22" s="185" t="s">
        <v>86</v>
      </c>
      <c r="B22" s="185"/>
      <c r="C22" s="186"/>
      <c r="D22" s="178"/>
      <c r="E22" s="178"/>
      <c r="F22" s="186" t="e">
        <f aca="false">F20+#REF!</f>
        <v>#REF!</v>
      </c>
      <c r="G22" s="186" t="e">
        <f aca="false">G20+F22</f>
        <v>#REF!</v>
      </c>
      <c r="H22" s="186" t="e">
        <f aca="false">H20+G22</f>
        <v>#REF!</v>
      </c>
      <c r="I22" s="186" t="e">
        <f aca="false">I20+H22</f>
        <v>#REF!</v>
      </c>
      <c r="J22" s="178"/>
    </row>
    <row r="23" customFormat="false" ht="20.1" hidden="false" customHeight="true" outlineLevel="0" collapsed="false">
      <c r="A23" s="185"/>
      <c r="B23" s="185"/>
      <c r="C23" s="188"/>
      <c r="D23" s="188"/>
      <c r="E23" s="188"/>
      <c r="F23" s="188" t="e">
        <f aca="false">F21+#REF!</f>
        <v>#REF!</v>
      </c>
      <c r="G23" s="188" t="e">
        <f aca="false">G21+F23</f>
        <v>#REF!</v>
      </c>
      <c r="H23" s="188" t="e">
        <f aca="false">H21+G23</f>
        <v>#REF!</v>
      </c>
      <c r="I23" s="188" t="e">
        <f aca="false">I21+H23</f>
        <v>#REF!</v>
      </c>
      <c r="J23" s="190"/>
    </row>
    <row r="24" customFormat="false" ht="12" hidden="false" customHeight="true" outlineLevel="0" collapsed="false">
      <c r="A24" s="191"/>
      <c r="B24" s="191"/>
      <c r="C24" s="192"/>
      <c r="D24" s="192"/>
      <c r="E24" s="192"/>
      <c r="F24" s="192"/>
      <c r="G24" s="192"/>
      <c r="H24" s="192"/>
      <c r="I24" s="192"/>
      <c r="J24" s="192"/>
    </row>
    <row r="25" customFormat="false" ht="12" hidden="false" customHeight="true" outlineLevel="0" collapsed="false">
      <c r="A25" s="191"/>
      <c r="B25" s="191"/>
      <c r="C25" s="192"/>
      <c r="D25" s="192"/>
      <c r="E25" s="192"/>
      <c r="F25" s="192"/>
      <c r="G25" s="192"/>
      <c r="H25" s="192"/>
      <c r="I25" s="192"/>
      <c r="J25" s="192"/>
    </row>
    <row r="26" customFormat="false" ht="12" hidden="false" customHeight="true" outlineLevel="0" collapsed="false">
      <c r="A26" s="191"/>
      <c r="B26" s="191"/>
      <c r="C26" s="192"/>
      <c r="D26" s="192"/>
      <c r="E26" s="192"/>
      <c r="F26" s="192"/>
      <c r="G26" s="192"/>
      <c r="H26" s="192"/>
      <c r="I26" s="192"/>
      <c r="J26" s="192"/>
    </row>
    <row r="27" customFormat="false" ht="14.25" hidden="false" customHeight="true" outlineLevel="0" collapsed="false">
      <c r="A27" s="191"/>
      <c r="B27" s="196" t="s">
        <v>89</v>
      </c>
      <c r="C27" s="196"/>
      <c r="D27" s="196"/>
      <c r="E27" s="196"/>
      <c r="F27" s="192"/>
      <c r="G27" s="192"/>
      <c r="H27" s="192"/>
      <c r="I27" s="192"/>
      <c r="J27" s="192"/>
    </row>
    <row r="28" customFormat="false" ht="12" hidden="false" customHeight="true" outlineLevel="0" collapsed="false">
      <c r="A28" s="191"/>
      <c r="B28" s="191"/>
      <c r="C28" s="192"/>
      <c r="D28" s="192"/>
      <c r="E28" s="192"/>
      <c r="F28" s="192"/>
      <c r="G28" s="192"/>
      <c r="H28" s="192"/>
      <c r="I28" s="192"/>
      <c r="J28" s="192"/>
    </row>
    <row r="29" customFormat="false" ht="12" hidden="false" customHeight="true" outlineLevel="0" collapsed="false">
      <c r="A29" s="191"/>
      <c r="B29" s="191"/>
      <c r="C29" s="192"/>
      <c r="D29" s="192"/>
      <c r="E29" s="192"/>
      <c r="F29" s="192"/>
      <c r="G29" s="192"/>
      <c r="H29" s="192"/>
      <c r="I29" s="192"/>
      <c r="J29" s="192"/>
    </row>
    <row r="30" customFormat="false" ht="12" hidden="false" customHeight="true" outlineLevel="0" collapsed="false">
      <c r="A30" s="191"/>
      <c r="B30" s="194"/>
      <c r="C30" s="194"/>
      <c r="D30" s="194"/>
      <c r="E30" s="194"/>
      <c r="F30" s="192"/>
      <c r="G30" s="192"/>
      <c r="H30" s="192"/>
      <c r="I30" s="192"/>
      <c r="J30" s="192"/>
    </row>
    <row r="31" customFormat="false" ht="12" hidden="false" customHeight="true" outlineLevel="0" collapsed="false">
      <c r="A31" s="191"/>
      <c r="B31" s="105" t="s">
        <v>90</v>
      </c>
      <c r="C31" s="105"/>
      <c r="D31" s="194"/>
      <c r="E31" s="194"/>
      <c r="F31" s="192"/>
      <c r="G31" s="192"/>
      <c r="H31" s="192"/>
      <c r="I31" s="192"/>
      <c r="J31" s="192"/>
    </row>
    <row r="32" customFormat="false" ht="12" hidden="false" customHeight="true" outlineLevel="0" collapsed="false"/>
  </sheetData>
  <mergeCells count="10">
    <mergeCell ref="B3:J3"/>
    <mergeCell ref="A6:J6"/>
    <mergeCell ref="A12:J12"/>
    <mergeCell ref="J13:J14"/>
    <mergeCell ref="B16:B17"/>
    <mergeCell ref="B18:B19"/>
    <mergeCell ref="A20:B21"/>
    <mergeCell ref="A22:B23"/>
    <mergeCell ref="B27:E27"/>
    <mergeCell ref="B31:C31"/>
  </mergeCells>
  <printOptions headings="false" gridLines="false" gridLinesSet="true" horizontalCentered="false" verticalCentered="false"/>
  <pageMargins left="0.708333333333333" right="0.511805555555555" top="0.7875" bottom="0.7875" header="0.511805555555555" footer="0.511805555555555"/>
  <pageSetup paperSize="9" scale="9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F42"/>
  <sheetViews>
    <sheetView showFormulas="false" showGridLines="true" showRowColHeaders="true" showZeros="true" rightToLeft="false" tabSelected="false" showOutlineSymbols="true" defaultGridColor="true" view="normal" topLeftCell="A16" colorId="64" zoomScale="100" zoomScaleNormal="100" zoomScalePageLayoutView="100" workbookViewId="0">
      <selection pane="topLeft" activeCell="A36" activeCellId="0" sqref="A36"/>
    </sheetView>
  </sheetViews>
  <sheetFormatPr defaultRowHeight="12.75" zeroHeight="false" outlineLevelRow="0" outlineLevelCol="0"/>
  <cols>
    <col collapsed="false" customWidth="true" hidden="false" outlineLevel="0" max="1" min="1" style="0" width="22.43"/>
    <col collapsed="false" customWidth="true" hidden="false" outlineLevel="0" max="2" min="2" style="0" width="12.57"/>
    <col collapsed="false" customWidth="true" hidden="false" outlineLevel="0" max="3" min="3" style="0" width="13.7"/>
    <col collapsed="false" customWidth="true" hidden="false" outlineLevel="0" max="4" min="4" style="0" width="14.28"/>
    <col collapsed="false" customWidth="true" hidden="false" outlineLevel="0" max="5" min="5" style="0" width="12.86"/>
    <col collapsed="false" customWidth="true" hidden="false" outlineLevel="0" max="6" min="6" style="0" width="12.14"/>
    <col collapsed="false" customWidth="true" hidden="false" outlineLevel="0" max="1025" min="7" style="0" width="8.67"/>
  </cols>
  <sheetData>
    <row r="2" customFormat="false" ht="23.25" hidden="false" customHeight="false" outlineLevel="0" collapsed="false">
      <c r="B2" s="197" t="s">
        <v>0</v>
      </c>
      <c r="C2" s="197"/>
      <c r="D2" s="197"/>
      <c r="E2" s="197"/>
      <c r="F2" s="197"/>
    </row>
    <row r="3" customFormat="false" ht="15.75" hidden="false" customHeight="false" outlineLevel="0" collapsed="false">
      <c r="B3" s="140" t="s">
        <v>1</v>
      </c>
      <c r="C3" s="140"/>
      <c r="D3" s="140"/>
      <c r="E3" s="140"/>
      <c r="F3" s="140"/>
    </row>
    <row r="7" customFormat="false" ht="18.75" hidden="false" customHeight="false" outlineLevel="0" collapsed="false">
      <c r="A7" s="198" t="s">
        <v>91</v>
      </c>
      <c r="B7" s="198"/>
      <c r="C7" s="198"/>
      <c r="D7" s="198"/>
      <c r="E7" s="198"/>
      <c r="F7" s="198"/>
    </row>
    <row r="8" customFormat="false" ht="15.75" hidden="false" customHeight="false" outlineLevel="0" collapsed="false">
      <c r="A8" s="199" t="s">
        <v>92</v>
      </c>
      <c r="B8" s="199"/>
      <c r="C8" s="199"/>
      <c r="D8" s="199"/>
      <c r="E8" s="199"/>
      <c r="F8" s="199"/>
    </row>
    <row r="9" customFormat="false" ht="13.5" hidden="false" customHeight="false" outlineLevel="0" collapsed="false">
      <c r="A9" s="200"/>
      <c r="B9" s="200"/>
      <c r="C9" s="200"/>
    </row>
    <row r="10" customFormat="false" ht="31.5" hidden="false" customHeight="false" outlineLevel="0" collapsed="false">
      <c r="A10" s="201" t="s">
        <v>93</v>
      </c>
      <c r="B10" s="202" t="s">
        <v>94</v>
      </c>
      <c r="C10" s="202" t="s">
        <v>95</v>
      </c>
      <c r="D10" s="203" t="s">
        <v>96</v>
      </c>
      <c r="E10" s="204" t="s">
        <v>97</v>
      </c>
      <c r="F10" s="205" t="s">
        <v>98</v>
      </c>
    </row>
    <row r="11" customFormat="false" ht="16.5" hidden="false" customHeight="false" outlineLevel="0" collapsed="false">
      <c r="A11" s="206" t="s">
        <v>99</v>
      </c>
      <c r="B11" s="207" t="n">
        <v>0.038</v>
      </c>
      <c r="C11" s="207" t="n">
        <v>0.0401</v>
      </c>
      <c r="D11" s="208" t="n">
        <v>0.0467</v>
      </c>
      <c r="E11" s="209" t="n">
        <v>0.038</v>
      </c>
      <c r="F11" s="210" t="str">
        <f aca="false">IF(AND(E11&gt;=B11,E11&lt;=D11),"OK","Não OK")</f>
        <v>OK</v>
      </c>
    </row>
    <row r="12" customFormat="false" ht="16.5" hidden="false" customHeight="false" outlineLevel="0" collapsed="false">
      <c r="A12" s="206" t="s">
        <v>100</v>
      </c>
      <c r="B12" s="207" t="n">
        <v>0.0032</v>
      </c>
      <c r="C12" s="207" t="n">
        <v>0.004</v>
      </c>
      <c r="D12" s="208" t="n">
        <v>0.0074</v>
      </c>
      <c r="E12" s="209" t="n">
        <v>0.0032</v>
      </c>
      <c r="F12" s="210" t="str">
        <f aca="false">IF(AND(E12&gt;=B12,E12&lt;=D12),"OK","Não OK")</f>
        <v>OK</v>
      </c>
    </row>
    <row r="13" customFormat="false" ht="16.5" hidden="false" customHeight="false" outlineLevel="0" collapsed="false">
      <c r="A13" s="206" t="s">
        <v>101</v>
      </c>
      <c r="B13" s="207" t="n">
        <v>0.005</v>
      </c>
      <c r="C13" s="207" t="n">
        <v>0.0056</v>
      </c>
      <c r="D13" s="208" t="n">
        <v>0.0097</v>
      </c>
      <c r="E13" s="209" t="n">
        <v>0.005</v>
      </c>
      <c r="F13" s="210" t="str">
        <f aca="false">IF(AND(E13&gt;=B13,E13&lt;=D13),"OK","Não OK")</f>
        <v>OK</v>
      </c>
    </row>
    <row r="14" customFormat="false" ht="16.5" hidden="false" customHeight="false" outlineLevel="0" collapsed="false">
      <c r="A14" s="206" t="s">
        <v>102</v>
      </c>
      <c r="B14" s="211" t="n">
        <v>0.0102</v>
      </c>
      <c r="C14" s="211" t="n">
        <v>0.0111</v>
      </c>
      <c r="D14" s="212" t="n">
        <v>0.0121</v>
      </c>
      <c r="E14" s="209" t="n">
        <v>0.0102</v>
      </c>
      <c r="F14" s="210" t="str">
        <f aca="false">IF(AND(E14&gt;=B14,E14&lt;=D14),"OK","Não OK")</f>
        <v>OK</v>
      </c>
    </row>
    <row r="15" customFormat="false" ht="15.75" hidden="false" customHeight="false" outlineLevel="0" collapsed="false">
      <c r="A15" s="213" t="s">
        <v>103</v>
      </c>
      <c r="B15" s="207" t="n">
        <v>0.0664</v>
      </c>
      <c r="C15" s="207" t="n">
        <v>0.073</v>
      </c>
      <c r="D15" s="207" t="n">
        <v>0.0869</v>
      </c>
      <c r="E15" s="214" t="n">
        <v>0.0664</v>
      </c>
      <c r="F15" s="210" t="str">
        <f aca="false">IF(AND(E15&gt;=B15,E15&lt;=D15),"OK","Não OK")</f>
        <v>OK</v>
      </c>
    </row>
    <row r="16" customFormat="false" ht="29.25" hidden="false" customHeight="true" outlineLevel="0" collapsed="false">
      <c r="A16" s="215" t="s">
        <v>104</v>
      </c>
      <c r="B16" s="216" t="s">
        <v>105</v>
      </c>
      <c r="C16" s="216"/>
      <c r="D16" s="216"/>
      <c r="E16" s="217" t="n">
        <v>0.0765</v>
      </c>
      <c r="F16" s="218"/>
    </row>
    <row r="17" customFormat="false" ht="54.75" hidden="false" customHeight="true" outlineLevel="0" collapsed="false">
      <c r="A17" s="219" t="s">
        <v>106</v>
      </c>
      <c r="B17" s="220" t="n">
        <v>0.196</v>
      </c>
      <c r="C17" s="220" t="n">
        <v>0.2097</v>
      </c>
      <c r="D17" s="220" t="n">
        <v>0.2423</v>
      </c>
      <c r="E17" s="221"/>
      <c r="F17" s="222"/>
    </row>
    <row r="18" customFormat="false" ht="13.5" hidden="false" customHeight="false" outlineLevel="0" collapsed="false">
      <c r="A18" s="200"/>
      <c r="B18" s="200"/>
      <c r="C18" s="200"/>
    </row>
    <row r="19" customFormat="false" ht="12.75" hidden="false" customHeight="false" outlineLevel="0" collapsed="false">
      <c r="A19" s="200"/>
      <c r="B19" s="200"/>
      <c r="C19" s="200"/>
    </row>
    <row r="20" customFormat="false" ht="12.75" hidden="false" customHeight="false" outlineLevel="0" collapsed="false">
      <c r="A20" s="200"/>
      <c r="B20" s="200"/>
      <c r="C20" s="200"/>
    </row>
    <row r="21" customFormat="false" ht="12.75" hidden="false" customHeight="false" outlineLevel="0" collapsed="false">
      <c r="A21" s="200"/>
      <c r="B21" s="200"/>
      <c r="C21" s="200"/>
    </row>
    <row r="22" customFormat="false" ht="12.75" hidden="false" customHeight="false" outlineLevel="0" collapsed="false">
      <c r="A22" s="200"/>
      <c r="B22" s="200"/>
      <c r="C22" s="200"/>
    </row>
    <row r="23" customFormat="false" ht="12.75" hidden="false" customHeight="false" outlineLevel="0" collapsed="false">
      <c r="A23" s="200"/>
      <c r="B23" s="200"/>
      <c r="C23" s="200"/>
    </row>
    <row r="24" customFormat="false" ht="12.75" hidden="false" customHeight="false" outlineLevel="0" collapsed="false">
      <c r="A24" s="200"/>
      <c r="B24" s="200"/>
      <c r="C24" s="200"/>
    </row>
    <row r="25" customFormat="false" ht="12.75" hidden="false" customHeight="false" outlineLevel="0" collapsed="false">
      <c r="A25" s="200"/>
      <c r="B25" s="200"/>
      <c r="C25" s="200"/>
    </row>
    <row r="26" customFormat="false" ht="12.75" hidden="false" customHeight="false" outlineLevel="0" collapsed="false">
      <c r="A26" s="200"/>
      <c r="B26" s="200"/>
      <c r="C26" s="200"/>
    </row>
    <row r="27" customFormat="false" ht="12.75" hidden="false" customHeight="false" outlineLevel="0" collapsed="false">
      <c r="A27" s="200"/>
      <c r="B27" s="200"/>
      <c r="C27" s="200"/>
    </row>
    <row r="28" customFormat="false" ht="12.75" hidden="false" customHeight="false" outlineLevel="0" collapsed="false">
      <c r="A28" s="200"/>
      <c r="B28" s="200"/>
      <c r="C28" s="200"/>
    </row>
    <row r="29" customFormat="false" ht="12.75" hidden="false" customHeight="false" outlineLevel="0" collapsed="false">
      <c r="A29" s="200"/>
      <c r="B29" s="200"/>
      <c r="C29" s="200"/>
    </row>
    <row r="30" customFormat="false" ht="15.75" hidden="false" customHeight="false" outlineLevel="0" collapsed="false">
      <c r="A30" s="223" t="s">
        <v>107</v>
      </c>
      <c r="B30" s="224" t="n">
        <f aca="false">(((1+E11+E12+E13)*(1+E14)*(1+E15)/(1-E16))-1)</f>
        <v>0.22040876051543</v>
      </c>
      <c r="C30" s="225"/>
      <c r="D30" s="226" t="str">
        <f aca="false">IF(AND(B30&gt;=B17,B30&lt;=D17),"OK","Não OK")</f>
        <v>OK</v>
      </c>
    </row>
    <row r="32" customFormat="false" ht="15" hidden="false" customHeight="false" outlineLevel="0" collapsed="false">
      <c r="A32" s="227" t="s">
        <v>108</v>
      </c>
    </row>
    <row r="33" customFormat="false" ht="15" hidden="false" customHeight="false" outlineLevel="0" collapsed="false">
      <c r="A33" s="228"/>
      <c r="B33" s="229"/>
      <c r="C33" s="229"/>
    </row>
    <row r="34" customFormat="false" ht="15" hidden="false" customHeight="false" outlineLevel="0" collapsed="false">
      <c r="A34" s="228" t="s">
        <v>109</v>
      </c>
      <c r="B34" s="229"/>
      <c r="C34" s="229"/>
    </row>
    <row r="35" customFormat="false" ht="15" hidden="false" customHeight="false" outlineLevel="0" collapsed="false">
      <c r="A35" s="227"/>
    </row>
    <row r="36" customFormat="false" ht="15" hidden="false" customHeight="false" outlineLevel="0" collapsed="false">
      <c r="A36" s="230" t="s">
        <v>87</v>
      </c>
    </row>
    <row r="37" customFormat="false" ht="15" hidden="false" customHeight="false" outlineLevel="0" collapsed="false">
      <c r="A37" s="230"/>
    </row>
    <row r="38" customFormat="false" ht="15" hidden="false" customHeight="false" outlineLevel="0" collapsed="false">
      <c r="A38" s="227"/>
    </row>
    <row r="39" customFormat="false" ht="12.75" hidden="false" customHeight="false" outlineLevel="0" collapsed="false">
      <c r="A39" s="231" t="s">
        <v>110</v>
      </c>
      <c r="B39" s="231"/>
      <c r="C39" s="231"/>
      <c r="D39" s="231"/>
      <c r="E39" s="231"/>
      <c r="F39" s="231"/>
    </row>
    <row r="40" customFormat="false" ht="12.75" hidden="false" customHeight="false" outlineLevel="0" collapsed="false">
      <c r="A40" s="231" t="s">
        <v>55</v>
      </c>
      <c r="B40" s="231"/>
      <c r="C40" s="231"/>
      <c r="D40" s="231"/>
      <c r="E40" s="231"/>
      <c r="F40" s="231"/>
    </row>
    <row r="41" customFormat="false" ht="15" hidden="false" customHeight="true" outlineLevel="0" collapsed="false">
      <c r="A41" s="232" t="s">
        <v>111</v>
      </c>
      <c r="B41" s="232"/>
      <c r="C41" s="232"/>
      <c r="D41" s="232"/>
      <c r="E41" s="232"/>
      <c r="F41" s="232"/>
    </row>
    <row r="42" customFormat="false" ht="14.25" hidden="false" customHeight="true" outlineLevel="0" collapsed="false"/>
  </sheetData>
  <mergeCells count="8">
    <mergeCell ref="B2:F2"/>
    <mergeCell ref="B3:F3"/>
    <mergeCell ref="A7:F7"/>
    <mergeCell ref="A8:F8"/>
    <mergeCell ref="B16:D16"/>
    <mergeCell ref="A39:F39"/>
    <mergeCell ref="A40:F40"/>
    <mergeCell ref="A41:F41"/>
  </mergeCells>
  <printOptions headings="false" gridLines="false" gridLinesSet="true" horizontalCentered="false" verticalCentered="false"/>
  <pageMargins left="0.905555555555556" right="0.315277777777778" top="0.7875" bottom="0.7875" header="0.511805555555555" footer="0.511805555555555"/>
  <pageSetup paperSize="9" scale="9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J24"/>
  <sheetViews>
    <sheetView showFormulas="false" showGridLines="true" showRowColHeaders="true" showZeros="true" rightToLeft="false" tabSelected="false" showOutlineSymbols="true" defaultGridColor="true" view="normal" topLeftCell="A4" colorId="64" zoomScale="100" zoomScaleNormal="100" zoomScalePageLayoutView="100" workbookViewId="0">
      <selection pane="topLeft" activeCell="F11" activeCellId="0" sqref="F11"/>
    </sheetView>
  </sheetViews>
  <sheetFormatPr defaultRowHeight="12.75" zeroHeight="false" outlineLevelRow="0" outlineLevelCol="0"/>
  <cols>
    <col collapsed="false" customWidth="true" hidden="false" outlineLevel="0" max="1" min="1" style="0" width="6.15"/>
    <col collapsed="false" customWidth="true" hidden="false" outlineLevel="0" max="2" min="2" style="0" width="25.71"/>
    <col collapsed="false" customWidth="true" hidden="false" outlineLevel="0" max="3" min="3" style="0" width="6.57"/>
    <col collapsed="false" customWidth="true" hidden="false" outlineLevel="0" max="4" min="4" style="0" width="7.71"/>
    <col collapsed="false" customWidth="true" hidden="false" outlineLevel="0" max="5" min="5" style="0" width="7.86"/>
    <col collapsed="false" customWidth="true" hidden="false" outlineLevel="0" max="6" min="6" style="0" width="7.42"/>
    <col collapsed="false" customWidth="true" hidden="false" outlineLevel="0" max="7" min="7" style="0" width="8.67"/>
    <col collapsed="false" customWidth="true" hidden="false" outlineLevel="0" max="8" min="8" style="0" width="8.29"/>
    <col collapsed="false" customWidth="true" hidden="false" outlineLevel="0" max="9" min="9" style="0" width="10.29"/>
    <col collapsed="false" customWidth="true" hidden="false" outlineLevel="0" max="10" min="10" style="0" width="8.29"/>
    <col collapsed="false" customWidth="true" hidden="false" outlineLevel="0" max="1025" min="11" style="0" width="8.67"/>
  </cols>
  <sheetData>
    <row r="1" customFormat="false" ht="14.25" hidden="false" customHeight="true" outlineLevel="0" collapsed="false">
      <c r="A1" s="233"/>
      <c r="B1" s="234"/>
      <c r="C1" s="235"/>
      <c r="D1" s="236"/>
      <c r="E1" s="237"/>
      <c r="F1" s="237"/>
      <c r="G1" s="237"/>
      <c r="H1" s="237"/>
      <c r="I1" s="237"/>
      <c r="J1" s="238"/>
    </row>
    <row r="2" customFormat="false" ht="45.75" hidden="false" customHeight="true" outlineLevel="0" collapsed="false">
      <c r="A2" s="233"/>
      <c r="B2" s="239" t="s">
        <v>112</v>
      </c>
      <c r="C2" s="239"/>
      <c r="D2" s="239"/>
      <c r="E2" s="239"/>
      <c r="F2" s="239"/>
      <c r="G2" s="239"/>
      <c r="H2" s="239"/>
      <c r="I2" s="239"/>
      <c r="J2" s="239"/>
    </row>
    <row r="3" customFormat="false" ht="27.75" hidden="false" customHeight="true" outlineLevel="0" collapsed="false">
      <c r="A3" s="233"/>
      <c r="B3" s="234"/>
      <c r="C3" s="240"/>
      <c r="D3" s="240"/>
      <c r="E3" s="240"/>
      <c r="F3" s="240"/>
      <c r="G3" s="240"/>
      <c r="H3" s="240"/>
      <c r="I3" s="240"/>
      <c r="J3" s="240"/>
    </row>
    <row r="4" customFormat="false" ht="28.5" hidden="false" customHeight="true" outlineLevel="0" collapsed="false">
      <c r="A4" s="241" t="s">
        <v>113</v>
      </c>
      <c r="B4" s="241"/>
      <c r="C4" s="241"/>
      <c r="D4" s="241"/>
      <c r="E4" s="241"/>
      <c r="F4" s="241"/>
      <c r="G4" s="241"/>
      <c r="H4" s="241"/>
      <c r="I4" s="241"/>
      <c r="J4" s="241"/>
    </row>
    <row r="5" customFormat="false" ht="12" hidden="false" customHeight="true" outlineLevel="0" collapsed="false">
      <c r="A5" s="242"/>
      <c r="B5" s="243"/>
      <c r="C5" s="242"/>
      <c r="D5" s="244"/>
      <c r="E5" s="245"/>
      <c r="F5" s="245"/>
      <c r="G5" s="245"/>
      <c r="H5" s="245"/>
      <c r="I5" s="245"/>
      <c r="J5" s="246"/>
    </row>
    <row r="6" customFormat="false" ht="18.75" hidden="false" customHeight="true" outlineLevel="0" collapsed="false">
      <c r="A6" s="247" t="s">
        <v>114</v>
      </c>
      <c r="B6" s="247"/>
      <c r="C6" s="247"/>
      <c r="D6" s="247"/>
      <c r="E6" s="247"/>
      <c r="F6" s="247"/>
      <c r="G6" s="247"/>
      <c r="H6" s="247"/>
      <c r="I6" s="247"/>
      <c r="J6" s="247"/>
    </row>
    <row r="7" customFormat="false" ht="16.5" hidden="false" customHeight="true" outlineLevel="0" collapsed="false">
      <c r="A7" s="248" t="s">
        <v>115</v>
      </c>
      <c r="B7" s="249"/>
      <c r="C7" s="249"/>
      <c r="D7" s="249"/>
      <c r="E7" s="249"/>
      <c r="F7" s="249"/>
      <c r="G7" s="249"/>
      <c r="H7" s="249"/>
      <c r="I7" s="249"/>
      <c r="J7" s="250"/>
    </row>
    <row r="8" customFormat="false" ht="11.25" hidden="false" customHeight="true" outlineLevel="0" collapsed="false">
      <c r="A8" s="251"/>
      <c r="B8" s="251"/>
      <c r="C8" s="251"/>
      <c r="D8" s="251"/>
      <c r="E8" s="251"/>
      <c r="F8" s="251"/>
      <c r="G8" s="251"/>
      <c r="H8" s="251"/>
      <c r="I8" s="251"/>
      <c r="J8" s="251"/>
    </row>
    <row r="9" customFormat="false" ht="28.5" hidden="false" customHeight="true" outlineLevel="0" collapsed="false">
      <c r="A9" s="251"/>
      <c r="B9" s="252" t="s">
        <v>45</v>
      </c>
      <c r="C9" s="253"/>
      <c r="D9" s="253"/>
      <c r="E9" s="253"/>
      <c r="F9" s="253"/>
      <c r="G9" s="253"/>
      <c r="H9" s="253" t="s">
        <v>116</v>
      </c>
      <c r="I9" s="253"/>
      <c r="J9" s="253"/>
    </row>
    <row r="10" customFormat="false" ht="45" hidden="false" customHeight="true" outlineLevel="0" collapsed="false">
      <c r="A10" s="254" t="s">
        <v>13</v>
      </c>
      <c r="B10" s="255" t="s">
        <v>80</v>
      </c>
      <c r="C10" s="254" t="s">
        <v>117</v>
      </c>
      <c r="D10" s="256" t="s">
        <v>17</v>
      </c>
      <c r="E10" s="257" t="s">
        <v>118</v>
      </c>
      <c r="F10" s="258" t="s">
        <v>119</v>
      </c>
      <c r="G10" s="258" t="s">
        <v>120</v>
      </c>
      <c r="H10" s="258" t="s">
        <v>121</v>
      </c>
      <c r="I10" s="259" t="s">
        <v>122</v>
      </c>
      <c r="J10" s="259"/>
    </row>
    <row r="11" customFormat="false" ht="39" hidden="false" customHeight="true" outlineLevel="0" collapsed="false">
      <c r="A11" s="260" t="n">
        <v>1</v>
      </c>
      <c r="B11" s="261" t="s">
        <v>123</v>
      </c>
      <c r="C11" s="262" t="s">
        <v>43</v>
      </c>
      <c r="D11" s="263" t="n">
        <v>1</v>
      </c>
      <c r="E11" s="264"/>
      <c r="F11" s="264"/>
      <c r="G11" s="264"/>
      <c r="H11" s="264"/>
      <c r="I11" s="265"/>
      <c r="J11" s="266"/>
    </row>
    <row r="12" customFormat="false" ht="51.75" hidden="false" customHeight="true" outlineLevel="0" collapsed="false">
      <c r="A12" s="267" t="s">
        <v>24</v>
      </c>
      <c r="B12" s="268" t="s">
        <v>124</v>
      </c>
      <c r="C12" s="269" t="s">
        <v>28</v>
      </c>
      <c r="D12" s="270" t="n">
        <v>1</v>
      </c>
      <c r="E12" s="271" t="n">
        <v>571.73</v>
      </c>
      <c r="F12" s="272" t="n">
        <f aca="false">D12*E12</f>
        <v>571.73</v>
      </c>
      <c r="G12" s="273" t="n">
        <f aca="false">F12*1.2204</f>
        <v>697.739292</v>
      </c>
      <c r="H12" s="272" t="n">
        <f aca="false">D12*G12</f>
        <v>697.739292</v>
      </c>
      <c r="I12" s="274" t="s">
        <v>125</v>
      </c>
      <c r="J12" s="275" t="n">
        <v>34723</v>
      </c>
    </row>
    <row r="13" customFormat="false" ht="48.75" hidden="false" customHeight="true" outlineLevel="0" collapsed="false">
      <c r="A13" s="267" t="s">
        <v>29</v>
      </c>
      <c r="B13" s="268" t="s">
        <v>126</v>
      </c>
      <c r="C13" s="269" t="s">
        <v>127</v>
      </c>
      <c r="D13" s="270" t="n">
        <v>0.93</v>
      </c>
      <c r="E13" s="271" t="n">
        <v>26.91</v>
      </c>
      <c r="F13" s="272" t="n">
        <f aca="false">D13*E13</f>
        <v>25.0263</v>
      </c>
      <c r="G13" s="273" t="n">
        <f aca="false">F13*1.2204</f>
        <v>30.54209652</v>
      </c>
      <c r="H13" s="272" t="n">
        <f aca="false">D13*G13</f>
        <v>28.4041497636</v>
      </c>
      <c r="I13" s="274" t="s">
        <v>128</v>
      </c>
      <c r="J13" s="275" t="n">
        <v>88277</v>
      </c>
    </row>
    <row r="14" customFormat="false" ht="42.75" hidden="false" customHeight="true" outlineLevel="0" collapsed="false">
      <c r="A14" s="267" t="s">
        <v>32</v>
      </c>
      <c r="B14" s="268" t="s">
        <v>129</v>
      </c>
      <c r="C14" s="269" t="s">
        <v>127</v>
      </c>
      <c r="D14" s="270" t="n">
        <v>1.86</v>
      </c>
      <c r="E14" s="271" t="n">
        <v>17.63</v>
      </c>
      <c r="F14" s="272" t="n">
        <f aca="false">D14*E14</f>
        <v>32.7918</v>
      </c>
      <c r="G14" s="273" t="n">
        <f aca="false">F14*1.2204</f>
        <v>40.01911272</v>
      </c>
      <c r="H14" s="272" t="n">
        <f aca="false">D14*G14</f>
        <v>74.4355496592</v>
      </c>
      <c r="I14" s="274" t="s">
        <v>128</v>
      </c>
      <c r="J14" s="275" t="n">
        <v>88316</v>
      </c>
    </row>
    <row r="15" customFormat="false" ht="18.75" hidden="false" customHeight="true" outlineLevel="0" collapsed="false">
      <c r="A15" s="276"/>
      <c r="B15" s="277" t="s">
        <v>130</v>
      </c>
      <c r="C15" s="278"/>
      <c r="D15" s="279"/>
      <c r="E15" s="280"/>
      <c r="F15" s="281" t="n">
        <f aca="false">SUM(F12:F14)</f>
        <v>629.5481</v>
      </c>
      <c r="G15" s="280"/>
      <c r="H15" s="281" t="n">
        <f aca="false">SUM(H12:H14)</f>
        <v>800.5789914228</v>
      </c>
      <c r="I15" s="282"/>
      <c r="J15" s="283"/>
    </row>
    <row r="19" customFormat="false" ht="15" hidden="false" customHeight="true" outlineLevel="0" collapsed="false">
      <c r="A19" s="284"/>
      <c r="B19" s="285" t="s">
        <v>87</v>
      </c>
      <c r="C19" s="286"/>
      <c r="D19" s="287"/>
      <c r="E19" s="288"/>
      <c r="F19" s="288"/>
      <c r="G19" s="288"/>
    </row>
    <row r="20" customFormat="false" ht="15" hidden="false" customHeight="true" outlineLevel="0" collapsed="false">
      <c r="A20" s="284"/>
      <c r="B20" s="289"/>
      <c r="C20" s="289"/>
      <c r="D20" s="290"/>
      <c r="E20" s="291"/>
      <c r="F20" s="291"/>
      <c r="G20" s="291"/>
    </row>
    <row r="21" customFormat="false" ht="15" hidden="false" customHeight="true" outlineLevel="0" collapsed="false">
      <c r="A21" s="284"/>
      <c r="B21" s="289"/>
      <c r="C21" s="289"/>
      <c r="D21" s="290"/>
      <c r="E21" s="292"/>
      <c r="F21" s="292"/>
      <c r="G21" s="292"/>
    </row>
    <row r="22" customFormat="false" ht="12.75" hidden="false" customHeight="false" outlineLevel="0" collapsed="false">
      <c r="E22" s="292" t="s">
        <v>131</v>
      </c>
      <c r="F22" s="292"/>
      <c r="G22" s="292"/>
    </row>
    <row r="23" customFormat="false" ht="12.75" hidden="false" customHeight="true" outlineLevel="0" collapsed="false">
      <c r="E23" s="291" t="s">
        <v>132</v>
      </c>
      <c r="F23" s="291"/>
      <c r="G23" s="291"/>
    </row>
    <row r="24" customFormat="false" ht="12.75" hidden="false" customHeight="false" outlineLevel="0" collapsed="false">
      <c r="E24" s="292" t="s">
        <v>133</v>
      </c>
      <c r="F24" s="292"/>
      <c r="G24" s="292"/>
    </row>
  </sheetData>
  <mergeCells count="10">
    <mergeCell ref="B2:J2"/>
    <mergeCell ref="A4:J4"/>
    <mergeCell ref="A6:J6"/>
    <mergeCell ref="A8:J8"/>
    <mergeCell ref="I10:J10"/>
    <mergeCell ref="E20:G20"/>
    <mergeCell ref="E21:G21"/>
    <mergeCell ref="E22:G22"/>
    <mergeCell ref="E23:G23"/>
    <mergeCell ref="E24:G24"/>
  </mergeCells>
  <printOptions headings="false" gridLines="false" gridLinesSet="true" horizontalCentered="false" verticalCentered="false"/>
  <pageMargins left="0.590277777777778" right="0.511805555555555" top="0.7875" bottom="0.7875" header="0.511805555555555" footer="0.511805555555555"/>
  <pageSetup paperSize="1" scale="9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J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6" activeCellId="0" sqref="A6"/>
    </sheetView>
  </sheetViews>
  <sheetFormatPr defaultRowHeight="15" zeroHeight="false" outlineLevelRow="0" outlineLevelCol="0"/>
  <cols>
    <col collapsed="false" customWidth="true" hidden="false" outlineLevel="0" max="1" min="1" style="293" width="12.14"/>
    <col collapsed="false" customWidth="true" hidden="false" outlineLevel="0" max="2" min="2" style="5" width="18.58"/>
    <col collapsed="false" customWidth="true" hidden="false" outlineLevel="0" max="3" min="3" style="4" width="51.29"/>
    <col collapsed="false" customWidth="true" hidden="false" outlineLevel="0" max="4" min="4" style="4" width="13.01"/>
    <col collapsed="false" customWidth="false" hidden="false" outlineLevel="0" max="9" min="5" style="4" width="11.57"/>
    <col collapsed="false" customWidth="true" hidden="false" outlineLevel="0" max="10" min="10" style="4" width="10.42"/>
    <col collapsed="false" customWidth="true" hidden="false" outlineLevel="0" max="11" min="11" style="5" width="12.71"/>
    <col collapsed="false" customWidth="true" hidden="false" outlineLevel="0" max="1025" min="12" style="5" width="9.14"/>
  </cols>
  <sheetData>
    <row r="2" customFormat="false" ht="26.25" hidden="false" customHeight="true" outlineLevel="0" collapsed="false">
      <c r="A2" s="6"/>
      <c r="B2" s="294" t="s">
        <v>0</v>
      </c>
      <c r="C2" s="294"/>
      <c r="D2" s="294"/>
    </row>
    <row r="3" customFormat="false" ht="21" hidden="false" customHeight="true" outlineLevel="0" collapsed="false">
      <c r="A3" s="6"/>
      <c r="B3" s="295" t="s">
        <v>1</v>
      </c>
      <c r="C3" s="295"/>
      <c r="D3" s="295"/>
    </row>
    <row r="5" customFormat="false" ht="21" hidden="false" customHeight="true" outlineLevel="0" collapsed="false">
      <c r="A5" s="296"/>
      <c r="B5" s="296"/>
      <c r="C5" s="296"/>
      <c r="D5" s="296"/>
    </row>
    <row r="6" customFormat="false" ht="20.25" hidden="false" customHeight="true" outlineLevel="0" collapsed="false">
      <c r="A6" s="297" t="s">
        <v>134</v>
      </c>
      <c r="B6" s="297"/>
      <c r="C6" s="297"/>
      <c r="D6" s="297"/>
    </row>
    <row r="7" customFormat="false" ht="15" hidden="false" customHeight="false" outlineLevel="0" collapsed="false">
      <c r="A7" s="298" t="s">
        <v>135</v>
      </c>
      <c r="B7" s="298"/>
      <c r="C7" s="298"/>
      <c r="D7" s="298"/>
    </row>
    <row r="8" s="5" customFormat="true" ht="15" hidden="false" customHeight="false" outlineLevel="0" collapsed="false">
      <c r="A8" s="299"/>
      <c r="B8" s="299"/>
      <c r="C8" s="299"/>
      <c r="D8" s="299"/>
    </row>
    <row r="9" s="39" customFormat="true" ht="25.5" hidden="false" customHeight="false" outlineLevel="0" collapsed="false">
      <c r="A9" s="300" t="s">
        <v>136</v>
      </c>
      <c r="B9" s="301" t="s">
        <v>137</v>
      </c>
      <c r="C9" s="302" t="s">
        <v>138</v>
      </c>
      <c r="D9" s="303"/>
      <c r="E9" s="38"/>
      <c r="F9" s="38"/>
      <c r="G9" s="38"/>
      <c r="H9" s="38"/>
      <c r="I9" s="38"/>
      <c r="J9" s="38"/>
    </row>
    <row r="10" s="39" customFormat="true" ht="15" hidden="false" customHeight="false" outlineLevel="0" collapsed="false">
      <c r="A10" s="304" t="s">
        <v>24</v>
      </c>
      <c r="B10" s="305" t="str">
        <f aca="false">'[1]ANEXO 15  PLANILHA CUSTO'!$C$12</f>
        <v>54.01.410</v>
      </c>
      <c r="C10" s="306" t="str">
        <f aca="false">'[1]ANEXO 15  PLANILHA CUSTO'!$D$12</f>
        <v>Varrição de pavimento para recapeamento</v>
      </c>
      <c r="D10" s="307" t="s">
        <v>139</v>
      </c>
      <c r="E10" s="38"/>
      <c r="F10" s="38"/>
      <c r="G10" s="38"/>
      <c r="H10" s="38"/>
      <c r="I10" s="38"/>
      <c r="J10" s="38"/>
    </row>
    <row r="11" s="39" customFormat="true" ht="15.75" hidden="false" customHeight="true" outlineLevel="0" collapsed="false">
      <c r="A11" s="308" t="s">
        <v>140</v>
      </c>
      <c r="B11" s="308"/>
      <c r="C11" s="308"/>
      <c r="D11" s="309" t="n">
        <v>15520</v>
      </c>
      <c r="E11" s="38"/>
      <c r="F11" s="38"/>
      <c r="G11" s="38"/>
      <c r="H11" s="38"/>
      <c r="I11" s="38"/>
      <c r="J11" s="38"/>
    </row>
    <row r="12" s="5" customFormat="true" ht="15" hidden="false" customHeight="false" outlineLevel="0" collapsed="false">
      <c r="A12" s="310"/>
      <c r="B12" s="310"/>
      <c r="C12" s="310"/>
      <c r="D12" s="310"/>
    </row>
    <row r="13" s="39" customFormat="true" ht="25.5" hidden="false" customHeight="false" outlineLevel="0" collapsed="false">
      <c r="A13" s="300" t="s">
        <v>136</v>
      </c>
      <c r="B13" s="311" t="s">
        <v>137</v>
      </c>
      <c r="C13" s="302" t="s">
        <v>138</v>
      </c>
      <c r="D13" s="303"/>
      <c r="E13" s="38"/>
      <c r="F13" s="38"/>
      <c r="G13" s="38"/>
      <c r="H13" s="38"/>
      <c r="I13" s="38"/>
      <c r="J13" s="38"/>
    </row>
    <row r="14" s="39" customFormat="true" ht="15" hidden="false" customHeight="false" outlineLevel="0" collapsed="false">
      <c r="A14" s="304" t="s">
        <v>29</v>
      </c>
      <c r="B14" s="305" t="str">
        <f aca="false">'[1]ANEXO 15  PLANILHA CUSTO'!$C$12</f>
        <v>54.01.410</v>
      </c>
      <c r="C14" s="306" t="str">
        <f aca="false">'[1]ANEXO 15  PLANILHA CUSTO'!$D$13</f>
        <v>Imprimação betuminosa ligante</v>
      </c>
      <c r="D14" s="307" t="s">
        <v>139</v>
      </c>
      <c r="E14" s="38"/>
      <c r="F14" s="38"/>
      <c r="G14" s="38"/>
      <c r="H14" s="38"/>
      <c r="I14" s="38"/>
      <c r="J14" s="38"/>
    </row>
    <row r="15" s="39" customFormat="true" ht="15.75" hidden="false" customHeight="true" outlineLevel="0" collapsed="false">
      <c r="A15" s="308" t="s">
        <v>141</v>
      </c>
      <c r="B15" s="308"/>
      <c r="C15" s="308"/>
      <c r="D15" s="309" t="n">
        <f aca="false">D11</f>
        <v>15520</v>
      </c>
      <c r="E15" s="38"/>
      <c r="F15" s="38"/>
      <c r="G15" s="38"/>
      <c r="H15" s="38"/>
      <c r="I15" s="38"/>
      <c r="J15" s="38"/>
    </row>
    <row r="16" s="5" customFormat="true" ht="15" hidden="false" customHeight="false" outlineLevel="0" collapsed="false">
      <c r="A16" s="310"/>
      <c r="B16" s="310"/>
      <c r="C16" s="310"/>
      <c r="D16" s="310"/>
    </row>
    <row r="17" customFormat="false" ht="25.5" hidden="false" customHeight="false" outlineLevel="0" collapsed="false">
      <c r="A17" s="300" t="s">
        <v>136</v>
      </c>
      <c r="B17" s="311" t="s">
        <v>137</v>
      </c>
      <c r="C17" s="302" t="s">
        <v>138</v>
      </c>
      <c r="D17" s="303"/>
    </row>
    <row r="18" customFormat="false" ht="25.5" hidden="false" customHeight="false" outlineLevel="0" collapsed="false">
      <c r="A18" s="304" t="s">
        <v>32</v>
      </c>
      <c r="B18" s="305" t="str">
        <f aca="false">'[1]ANEXO 15  PLANILHA CUSTO'!$C$14</f>
        <v>54.03.210</v>
      </c>
      <c r="C18" s="306" t="str">
        <f aca="false">'[1]ANEXO 15  PLANILHA CUSTO'!$D$14</f>
        <v>Camada de rolamento em concreto betuminoso usinado quente - CBUQ</v>
      </c>
      <c r="D18" s="307" t="s">
        <v>139</v>
      </c>
    </row>
    <row r="19" customFormat="false" ht="15" hidden="false" customHeight="true" outlineLevel="0" collapsed="false">
      <c r="A19" s="308" t="s">
        <v>142</v>
      </c>
      <c r="B19" s="308"/>
      <c r="C19" s="308"/>
      <c r="D19" s="309" t="n">
        <f aca="false">D15*0.03</f>
        <v>465.6</v>
      </c>
    </row>
    <row r="20" s="5" customFormat="true" ht="15" hidden="false" customHeight="false" outlineLevel="0" collapsed="false">
      <c r="A20" s="310"/>
      <c r="B20" s="310"/>
      <c r="C20" s="310"/>
      <c r="D20" s="310"/>
    </row>
    <row r="21" customFormat="false" ht="25.5" hidden="false" customHeight="false" outlineLevel="0" collapsed="false">
      <c r="A21" s="300" t="s">
        <v>136</v>
      </c>
      <c r="B21" s="311" t="s">
        <v>137</v>
      </c>
      <c r="C21" s="302" t="s">
        <v>138</v>
      </c>
      <c r="D21" s="303"/>
    </row>
    <row r="22" customFormat="false" ht="33.75" hidden="false" customHeight="true" outlineLevel="0" collapsed="false">
      <c r="A22" s="304" t="s">
        <v>39</v>
      </c>
      <c r="B22" s="312" t="n">
        <v>72947</v>
      </c>
      <c r="C22" s="306" t="s">
        <v>143</v>
      </c>
      <c r="D22" s="307" t="s">
        <v>139</v>
      </c>
    </row>
    <row r="23" customFormat="false" ht="15" hidden="false" customHeight="true" outlineLevel="0" collapsed="false">
      <c r="A23" s="308" t="s">
        <v>144</v>
      </c>
      <c r="B23" s="308"/>
      <c r="C23" s="308"/>
      <c r="D23" s="309" t="n">
        <v>61.44</v>
      </c>
    </row>
    <row r="24" customFormat="false" ht="15" hidden="false" customHeight="false" outlineLevel="0" collapsed="false">
      <c r="A24" s="313"/>
      <c r="B24" s="314"/>
      <c r="C24" s="314"/>
      <c r="D24" s="315"/>
    </row>
    <row r="25" customFormat="false" ht="25.5" hidden="false" customHeight="false" outlineLevel="0" collapsed="false">
      <c r="A25" s="300" t="s">
        <v>136</v>
      </c>
      <c r="B25" s="311" t="s">
        <v>137</v>
      </c>
      <c r="C25" s="302" t="s">
        <v>138</v>
      </c>
      <c r="D25" s="303"/>
    </row>
    <row r="26" customFormat="false" ht="25.5" hidden="false" customHeight="false" outlineLevel="0" collapsed="false">
      <c r="A26" s="304" t="s">
        <v>44</v>
      </c>
      <c r="B26" s="316" t="s">
        <v>145</v>
      </c>
      <c r="C26" s="306" t="s">
        <v>146</v>
      </c>
      <c r="D26" s="307" t="s">
        <v>139</v>
      </c>
    </row>
    <row r="27" customFormat="false" ht="15" hidden="false" customHeight="true" outlineLevel="0" collapsed="false">
      <c r="A27" s="308" t="s">
        <v>147</v>
      </c>
      <c r="B27" s="308"/>
      <c r="C27" s="308"/>
      <c r="D27" s="309" t="n">
        <v>7.63</v>
      </c>
    </row>
    <row r="28" s="5" customFormat="true" ht="15" hidden="false" customHeight="false" outlineLevel="0" collapsed="false">
      <c r="A28" s="310"/>
      <c r="B28" s="310"/>
      <c r="C28" s="310"/>
      <c r="D28" s="310"/>
    </row>
    <row r="29" customFormat="false" ht="25.5" hidden="false" customHeight="false" outlineLevel="0" collapsed="false">
      <c r="A29" s="300" t="s">
        <v>136</v>
      </c>
      <c r="B29" s="311" t="s">
        <v>137</v>
      </c>
      <c r="C29" s="302" t="s">
        <v>138</v>
      </c>
      <c r="D29" s="303"/>
    </row>
    <row r="30" customFormat="false" ht="38.25" hidden="false" customHeight="false" outlineLevel="0" collapsed="false">
      <c r="A30" s="304" t="s">
        <v>47</v>
      </c>
      <c r="B30" s="317" t="s">
        <v>48</v>
      </c>
      <c r="C30" s="306" t="s">
        <v>148</v>
      </c>
      <c r="D30" s="307" t="s">
        <v>139</v>
      </c>
    </row>
    <row r="31" customFormat="false" ht="15" hidden="false" customHeight="true" outlineLevel="0" collapsed="false">
      <c r="A31" s="308" t="s">
        <v>149</v>
      </c>
      <c r="B31" s="308"/>
      <c r="C31" s="308"/>
      <c r="D31" s="309" t="n">
        <v>84</v>
      </c>
    </row>
    <row r="32" customFormat="false" ht="14.25" hidden="false" customHeight="false" outlineLevel="0" collapsed="false">
      <c r="A32" s="3"/>
      <c r="B32" s="3"/>
      <c r="C32" s="3"/>
      <c r="D32" s="3"/>
    </row>
    <row r="33" customFormat="false" ht="14.25" hidden="false" customHeight="false" outlineLevel="0" collapsed="false">
      <c r="A33" s="5" t="s">
        <v>87</v>
      </c>
      <c r="C33" s="5"/>
      <c r="D33" s="2"/>
    </row>
    <row r="34" customFormat="false" ht="14.25" hidden="false" customHeight="false" outlineLevel="0" collapsed="false">
      <c r="A34" s="5"/>
      <c r="C34" s="5"/>
      <c r="D34" s="2"/>
    </row>
    <row r="35" customFormat="false" ht="14.25" hidden="false" customHeight="false" outlineLevel="0" collapsed="false">
      <c r="A35" s="5"/>
      <c r="C35" s="5"/>
      <c r="D35" s="2"/>
    </row>
    <row r="36" customFormat="false" ht="14.25" hidden="false" customHeight="true" outlineLevel="0" collapsed="false">
      <c r="A36" s="2"/>
      <c r="B36" s="318" t="s">
        <v>150</v>
      </c>
      <c r="C36" s="318"/>
      <c r="D36" s="318"/>
    </row>
    <row r="37" customFormat="false" ht="14.25" hidden="false" customHeight="true" outlineLevel="0" collapsed="false">
      <c r="A37" s="2"/>
      <c r="B37" s="318" t="s">
        <v>151</v>
      </c>
      <c r="C37" s="318"/>
      <c r="D37" s="318"/>
    </row>
    <row r="38" customFormat="false" ht="14.25" hidden="false" customHeight="true" outlineLevel="0" collapsed="false">
      <c r="A38" s="2"/>
      <c r="B38" s="318" t="s">
        <v>152</v>
      </c>
      <c r="C38" s="318"/>
      <c r="D38" s="318"/>
    </row>
  </sheetData>
  <mergeCells count="21">
    <mergeCell ref="A2:A3"/>
    <mergeCell ref="B2:D2"/>
    <mergeCell ref="B3:D3"/>
    <mergeCell ref="A5:D5"/>
    <mergeCell ref="A6:D6"/>
    <mergeCell ref="A7:D7"/>
    <mergeCell ref="A8:D8"/>
    <mergeCell ref="A11:C11"/>
    <mergeCell ref="A12:D12"/>
    <mergeCell ref="A15:C15"/>
    <mergeCell ref="A16:D16"/>
    <mergeCell ref="A19:C19"/>
    <mergeCell ref="A20:D20"/>
    <mergeCell ref="A23:C23"/>
    <mergeCell ref="A27:C27"/>
    <mergeCell ref="A28:D28"/>
    <mergeCell ref="A31:C31"/>
    <mergeCell ref="A32:D32"/>
    <mergeCell ref="B36:D36"/>
    <mergeCell ref="B37:D37"/>
    <mergeCell ref="B38:D38"/>
  </mergeCells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9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F5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C39" activeCellId="0" sqref="C39"/>
    </sheetView>
  </sheetViews>
  <sheetFormatPr defaultRowHeight="12.75" zeroHeight="false" outlineLevelRow="0" outlineLevelCol="0"/>
  <cols>
    <col collapsed="false" customWidth="true" hidden="false" outlineLevel="0" max="1" min="1" style="0" width="1.58"/>
    <col collapsed="false" customWidth="true" hidden="false" outlineLevel="0" max="2" min="2" style="0" width="32.42"/>
    <col collapsed="false" customWidth="true" hidden="false" outlineLevel="0" max="3" min="3" style="0" width="23.42"/>
    <col collapsed="false" customWidth="true" hidden="false" outlineLevel="0" max="4" min="4" style="0" width="13.29"/>
    <col collapsed="false" customWidth="true" hidden="false" outlineLevel="0" max="5" min="5" style="0" width="8.14"/>
    <col collapsed="false" customWidth="true" hidden="false" outlineLevel="0" max="6" min="6" style="0" width="11.42"/>
    <col collapsed="false" customWidth="true" hidden="false" outlineLevel="0" max="1025" min="7" style="0" width="8.67"/>
  </cols>
  <sheetData>
    <row r="2" customFormat="false" ht="17.25" hidden="false" customHeight="true" outlineLevel="0" collapsed="false">
      <c r="B2" s="319" t="s">
        <v>153</v>
      </c>
      <c r="C2" s="319"/>
      <c r="D2" s="319"/>
      <c r="E2" s="319"/>
      <c r="F2" s="319"/>
    </row>
    <row r="3" customFormat="false" ht="17.25" hidden="false" customHeight="true" outlineLevel="0" collapsed="false">
      <c r="B3" s="319" t="s">
        <v>1</v>
      </c>
      <c r="C3" s="319"/>
      <c r="D3" s="319"/>
      <c r="E3" s="319"/>
      <c r="F3" s="319"/>
    </row>
    <row r="4" customFormat="false" ht="12.75" hidden="false" customHeight="false" outlineLevel="0" collapsed="false">
      <c r="B4" s="320"/>
      <c r="C4" s="320"/>
    </row>
    <row r="5" customFormat="false" ht="12.75" hidden="false" customHeight="false" outlineLevel="0" collapsed="false">
      <c r="B5" s="320"/>
      <c r="C5" s="320"/>
    </row>
    <row r="6" customFormat="false" ht="12.75" hidden="false" customHeight="false" outlineLevel="0" collapsed="false">
      <c r="B6" s="320"/>
      <c r="C6" s="320"/>
    </row>
    <row r="7" customFormat="false" ht="21" hidden="false" customHeight="true" outlineLevel="0" collapsed="false">
      <c r="B7" s="321" t="s">
        <v>154</v>
      </c>
      <c r="C7" s="321"/>
      <c r="D7" s="321"/>
      <c r="E7" s="321"/>
      <c r="F7" s="321"/>
    </row>
    <row r="8" customFormat="false" ht="15" hidden="false" customHeight="false" outlineLevel="0" collapsed="false">
      <c r="B8" s="322" t="s">
        <v>155</v>
      </c>
      <c r="C8" s="322"/>
      <c r="D8" s="322"/>
      <c r="E8" s="322"/>
      <c r="F8" s="322"/>
    </row>
    <row r="9" customFormat="false" ht="7.5" hidden="false" customHeight="true" outlineLevel="0" collapsed="false">
      <c r="B9" s="323"/>
      <c r="C9" s="323"/>
      <c r="D9" s="323"/>
      <c r="E9" s="323"/>
      <c r="F9" s="323"/>
    </row>
    <row r="10" customFormat="false" ht="15" hidden="false" customHeight="false" outlineLevel="0" collapsed="false">
      <c r="B10" s="324" t="s">
        <v>156</v>
      </c>
      <c r="C10" s="324"/>
      <c r="D10" s="325"/>
      <c r="E10" s="325" t="s">
        <v>157</v>
      </c>
      <c r="F10" s="326" t="n">
        <f aca="false">F13+F16+F19+F22+F25+F28+F31+F34+F37+F40+F43+F46</f>
        <v>15520</v>
      </c>
    </row>
    <row r="11" customFormat="false" ht="6.75" hidden="false" customHeight="true" outlineLevel="0" collapsed="false">
      <c r="B11" s="284"/>
      <c r="C11" s="284"/>
      <c r="D11" s="284"/>
      <c r="E11" s="284"/>
      <c r="F11" s="284"/>
    </row>
    <row r="12" customFormat="false" ht="25.5" hidden="false" customHeight="false" outlineLevel="0" collapsed="false">
      <c r="B12" s="327" t="s">
        <v>158</v>
      </c>
      <c r="C12" s="328"/>
      <c r="D12" s="329" t="s">
        <v>159</v>
      </c>
      <c r="E12" s="330" t="s">
        <v>160</v>
      </c>
      <c r="F12" s="331" t="s">
        <v>161</v>
      </c>
    </row>
    <row r="13" customFormat="false" ht="12.75" hidden="false" customHeight="false" outlineLevel="0" collapsed="false">
      <c r="B13" s="332" t="s">
        <v>162</v>
      </c>
      <c r="C13" s="332" t="s">
        <v>163</v>
      </c>
      <c r="D13" s="333" t="n">
        <v>160</v>
      </c>
      <c r="E13" s="334" t="n">
        <v>7</v>
      </c>
      <c r="F13" s="335" t="n">
        <f aca="false">D13*E13</f>
        <v>1120</v>
      </c>
    </row>
    <row r="14" customFormat="false" ht="6.75" hidden="false" customHeight="true" outlineLevel="0" collapsed="false">
      <c r="B14" s="336"/>
      <c r="C14" s="336"/>
      <c r="D14" s="337"/>
      <c r="E14" s="337"/>
      <c r="F14" s="338"/>
    </row>
    <row r="15" customFormat="false" ht="25.5" hidden="false" customHeight="false" outlineLevel="0" collapsed="false">
      <c r="B15" s="327" t="s">
        <v>164</v>
      </c>
      <c r="C15" s="328"/>
      <c r="D15" s="329" t="s">
        <v>159</v>
      </c>
      <c r="E15" s="330" t="s">
        <v>160</v>
      </c>
      <c r="F15" s="331" t="s">
        <v>161</v>
      </c>
    </row>
    <row r="16" customFormat="false" ht="12.75" hidden="false" customHeight="false" outlineLevel="0" collapsed="false">
      <c r="B16" s="332" t="s">
        <v>162</v>
      </c>
      <c r="C16" s="332" t="s">
        <v>163</v>
      </c>
      <c r="D16" s="333" t="n">
        <v>160</v>
      </c>
      <c r="E16" s="334" t="n">
        <v>8.5</v>
      </c>
      <c r="F16" s="335" t="n">
        <f aca="false">D16*E16</f>
        <v>1360</v>
      </c>
    </row>
    <row r="17" customFormat="false" ht="8.25" hidden="false" customHeight="true" outlineLevel="0" collapsed="false">
      <c r="B17" s="336"/>
      <c r="C17" s="336"/>
      <c r="D17" s="337"/>
      <c r="E17" s="337"/>
      <c r="F17" s="338"/>
    </row>
    <row r="18" customFormat="false" ht="25.5" hidden="false" customHeight="false" outlineLevel="0" collapsed="false">
      <c r="B18" s="327" t="s">
        <v>165</v>
      </c>
      <c r="C18" s="328"/>
      <c r="D18" s="329" t="s">
        <v>159</v>
      </c>
      <c r="E18" s="330" t="s">
        <v>160</v>
      </c>
      <c r="F18" s="331" t="s">
        <v>161</v>
      </c>
    </row>
    <row r="19" customFormat="false" ht="12.75" hidden="false" customHeight="false" outlineLevel="0" collapsed="false">
      <c r="B19" s="332" t="s">
        <v>162</v>
      </c>
      <c r="C19" s="332" t="s">
        <v>163</v>
      </c>
      <c r="D19" s="333" t="n">
        <v>170</v>
      </c>
      <c r="E19" s="334" t="n">
        <v>8</v>
      </c>
      <c r="F19" s="335" t="n">
        <f aca="false">D19*E19</f>
        <v>1360</v>
      </c>
    </row>
    <row r="20" customFormat="false" ht="8.25" hidden="false" customHeight="true" outlineLevel="0" collapsed="false">
      <c r="B20" s="336"/>
      <c r="C20" s="336"/>
      <c r="D20" s="337"/>
      <c r="E20" s="337"/>
      <c r="F20" s="338"/>
    </row>
    <row r="21" customFormat="false" ht="25.5" hidden="false" customHeight="false" outlineLevel="0" collapsed="false">
      <c r="B21" s="327" t="s">
        <v>166</v>
      </c>
      <c r="C21" s="328"/>
      <c r="D21" s="329" t="s">
        <v>159</v>
      </c>
      <c r="E21" s="330" t="s">
        <v>160</v>
      </c>
      <c r="F21" s="331" t="s">
        <v>161</v>
      </c>
    </row>
    <row r="22" customFormat="false" ht="12.75" hidden="false" customHeight="false" outlineLevel="0" collapsed="false">
      <c r="B22" s="332" t="s">
        <v>162</v>
      </c>
      <c r="C22" s="332" t="s">
        <v>163</v>
      </c>
      <c r="D22" s="333" t="n">
        <v>170</v>
      </c>
      <c r="E22" s="334" t="n">
        <v>8</v>
      </c>
      <c r="F22" s="335" t="n">
        <f aca="false">D22*E22</f>
        <v>1360</v>
      </c>
    </row>
    <row r="23" customFormat="false" ht="6.75" hidden="false" customHeight="true" outlineLevel="0" collapsed="false">
      <c r="B23" s="336"/>
      <c r="C23" s="336"/>
      <c r="D23" s="337"/>
      <c r="E23" s="337"/>
      <c r="F23" s="338"/>
    </row>
    <row r="24" customFormat="false" ht="25.5" hidden="false" customHeight="false" outlineLevel="0" collapsed="false">
      <c r="B24" s="327" t="s">
        <v>167</v>
      </c>
      <c r="C24" s="328"/>
      <c r="D24" s="329" t="s">
        <v>159</v>
      </c>
      <c r="E24" s="330" t="s">
        <v>160</v>
      </c>
      <c r="F24" s="331" t="s">
        <v>161</v>
      </c>
    </row>
    <row r="25" customFormat="false" ht="12.75" hidden="false" customHeight="false" outlineLevel="0" collapsed="false">
      <c r="B25" s="332" t="s">
        <v>162</v>
      </c>
      <c r="C25" s="332" t="s">
        <v>163</v>
      </c>
      <c r="D25" s="333" t="n">
        <v>170</v>
      </c>
      <c r="E25" s="334" t="n">
        <v>8</v>
      </c>
      <c r="F25" s="335" t="n">
        <f aca="false">D25*E25</f>
        <v>1360</v>
      </c>
    </row>
    <row r="26" customFormat="false" ht="6.75" hidden="false" customHeight="true" outlineLevel="0" collapsed="false">
      <c r="B26" s="336"/>
      <c r="C26" s="336"/>
      <c r="D26" s="337"/>
      <c r="E26" s="337"/>
      <c r="F26" s="338"/>
    </row>
    <row r="27" customFormat="false" ht="25.5" hidden="false" customHeight="false" outlineLevel="0" collapsed="false">
      <c r="B27" s="327" t="s">
        <v>168</v>
      </c>
      <c r="C27" s="328"/>
      <c r="D27" s="329" t="s">
        <v>159</v>
      </c>
      <c r="E27" s="330" t="s">
        <v>160</v>
      </c>
      <c r="F27" s="331" t="s">
        <v>161</v>
      </c>
    </row>
    <row r="28" customFormat="false" ht="12.75" hidden="false" customHeight="false" outlineLevel="0" collapsed="false">
      <c r="B28" s="332" t="s">
        <v>162</v>
      </c>
      <c r="C28" s="332" t="s">
        <v>163</v>
      </c>
      <c r="D28" s="333" t="n">
        <v>170</v>
      </c>
      <c r="E28" s="334" t="n">
        <v>8</v>
      </c>
      <c r="F28" s="335" t="n">
        <f aca="false">D28*E28</f>
        <v>1360</v>
      </c>
    </row>
    <row r="29" customFormat="false" ht="6.75" hidden="false" customHeight="true" outlineLevel="0" collapsed="false">
      <c r="B29" s="336"/>
      <c r="C29" s="336"/>
      <c r="D29" s="337"/>
      <c r="E29" s="337"/>
      <c r="F29" s="338"/>
    </row>
    <row r="30" customFormat="false" ht="25.5" hidden="false" customHeight="false" outlineLevel="0" collapsed="false">
      <c r="B30" s="327" t="s">
        <v>169</v>
      </c>
      <c r="C30" s="328"/>
      <c r="D30" s="329" t="s">
        <v>159</v>
      </c>
      <c r="E30" s="330" t="s">
        <v>160</v>
      </c>
      <c r="F30" s="331" t="s">
        <v>161</v>
      </c>
    </row>
    <row r="31" customFormat="false" ht="12.75" hidden="false" customHeight="false" outlineLevel="0" collapsed="false">
      <c r="B31" s="332" t="s">
        <v>162</v>
      </c>
      <c r="C31" s="332" t="s">
        <v>163</v>
      </c>
      <c r="D31" s="333" t="n">
        <v>160</v>
      </c>
      <c r="E31" s="334" t="n">
        <v>8</v>
      </c>
      <c r="F31" s="335" t="n">
        <f aca="false">D31*E31</f>
        <v>1280</v>
      </c>
    </row>
    <row r="32" customFormat="false" ht="6.75" hidden="false" customHeight="true" outlineLevel="0" collapsed="false">
      <c r="B32" s="336"/>
      <c r="C32" s="336"/>
      <c r="D32" s="337"/>
      <c r="E32" s="337"/>
      <c r="F32" s="338"/>
    </row>
    <row r="33" customFormat="false" ht="25.5" hidden="false" customHeight="false" outlineLevel="0" collapsed="false">
      <c r="B33" s="327" t="s">
        <v>170</v>
      </c>
      <c r="C33" s="328"/>
      <c r="D33" s="329" t="s">
        <v>159</v>
      </c>
      <c r="E33" s="330" t="s">
        <v>160</v>
      </c>
      <c r="F33" s="331" t="s">
        <v>161</v>
      </c>
    </row>
    <row r="34" customFormat="false" ht="12.75" hidden="false" customHeight="false" outlineLevel="0" collapsed="false">
      <c r="B34" s="332" t="s">
        <v>162</v>
      </c>
      <c r="C34" s="332" t="s">
        <v>163</v>
      </c>
      <c r="D34" s="333" t="n">
        <v>160</v>
      </c>
      <c r="E34" s="334" t="n">
        <v>8</v>
      </c>
      <c r="F34" s="335" t="n">
        <f aca="false">D34*E34</f>
        <v>1280</v>
      </c>
    </row>
    <row r="35" customFormat="false" ht="5.25" hidden="false" customHeight="true" outlineLevel="0" collapsed="false">
      <c r="B35" s="336"/>
      <c r="C35" s="336"/>
      <c r="D35" s="337"/>
      <c r="E35" s="337"/>
      <c r="F35" s="338"/>
    </row>
    <row r="36" customFormat="false" ht="25.5" hidden="false" customHeight="false" outlineLevel="0" collapsed="false">
      <c r="B36" s="327" t="s">
        <v>171</v>
      </c>
      <c r="C36" s="328"/>
      <c r="D36" s="329" t="s">
        <v>159</v>
      </c>
      <c r="E36" s="330" t="s">
        <v>160</v>
      </c>
      <c r="F36" s="331" t="s">
        <v>161</v>
      </c>
    </row>
    <row r="37" customFormat="false" ht="12.75" hidden="false" customHeight="false" outlineLevel="0" collapsed="false">
      <c r="B37" s="332" t="s">
        <v>162</v>
      </c>
      <c r="C37" s="332" t="s">
        <v>163</v>
      </c>
      <c r="D37" s="333" t="n">
        <v>160</v>
      </c>
      <c r="E37" s="334" t="n">
        <v>8.5</v>
      </c>
      <c r="F37" s="335" t="n">
        <f aca="false">D37*E37</f>
        <v>1360</v>
      </c>
    </row>
    <row r="38" customFormat="false" ht="7.5" hidden="false" customHeight="true" outlineLevel="0" collapsed="false">
      <c r="B38" s="336"/>
      <c r="C38" s="336"/>
      <c r="D38" s="337"/>
      <c r="E38" s="337"/>
      <c r="F38" s="338"/>
    </row>
    <row r="39" customFormat="false" ht="25.5" hidden="false" customHeight="false" outlineLevel="0" collapsed="false">
      <c r="B39" s="327" t="s">
        <v>172</v>
      </c>
      <c r="C39" s="328"/>
      <c r="D39" s="329" t="s">
        <v>159</v>
      </c>
      <c r="E39" s="330" t="s">
        <v>160</v>
      </c>
      <c r="F39" s="331" t="s">
        <v>161</v>
      </c>
    </row>
    <row r="40" customFormat="false" ht="12.75" hidden="false" customHeight="false" outlineLevel="0" collapsed="false">
      <c r="B40" s="332" t="s">
        <v>162</v>
      </c>
      <c r="C40" s="332" t="s">
        <v>163</v>
      </c>
      <c r="D40" s="333" t="n">
        <v>160</v>
      </c>
      <c r="E40" s="334" t="n">
        <v>9</v>
      </c>
      <c r="F40" s="335" t="n">
        <f aca="false">D40*E40</f>
        <v>1440</v>
      </c>
    </row>
    <row r="41" customFormat="false" ht="6" hidden="false" customHeight="true" outlineLevel="0" collapsed="false">
      <c r="B41" s="336"/>
      <c r="C41" s="336"/>
      <c r="D41" s="337"/>
      <c r="E41" s="337"/>
      <c r="F41" s="338"/>
    </row>
    <row r="42" customFormat="false" ht="25.5" hidden="false" customHeight="false" outlineLevel="0" collapsed="false">
      <c r="B42" s="327" t="s">
        <v>173</v>
      </c>
      <c r="C42" s="328"/>
      <c r="D42" s="329" t="s">
        <v>159</v>
      </c>
      <c r="E42" s="330" t="s">
        <v>160</v>
      </c>
      <c r="F42" s="331" t="s">
        <v>161</v>
      </c>
    </row>
    <row r="43" customFormat="false" ht="12.75" hidden="false" customHeight="false" outlineLevel="0" collapsed="false">
      <c r="B43" s="332" t="s">
        <v>162</v>
      </c>
      <c r="C43" s="332" t="s">
        <v>163</v>
      </c>
      <c r="D43" s="333" t="n">
        <v>150</v>
      </c>
      <c r="E43" s="334" t="n">
        <v>8</v>
      </c>
      <c r="F43" s="335" t="n">
        <f aca="false">D43*E43</f>
        <v>1200</v>
      </c>
    </row>
    <row r="44" customFormat="false" ht="6" hidden="false" customHeight="true" outlineLevel="0" collapsed="false">
      <c r="B44" s="336"/>
      <c r="C44" s="336"/>
      <c r="D44" s="337"/>
      <c r="E44" s="337"/>
      <c r="F44" s="338"/>
    </row>
    <row r="45" customFormat="false" ht="25.5" hidden="false" customHeight="false" outlineLevel="0" collapsed="false">
      <c r="B45" s="327" t="s">
        <v>174</v>
      </c>
      <c r="C45" s="328"/>
      <c r="D45" s="329" t="s">
        <v>159</v>
      </c>
      <c r="E45" s="330" t="s">
        <v>160</v>
      </c>
      <c r="F45" s="331" t="s">
        <v>161</v>
      </c>
    </row>
    <row r="46" customFormat="false" ht="12.75" hidden="false" customHeight="false" outlineLevel="0" collapsed="false">
      <c r="B46" s="332" t="s">
        <v>162</v>
      </c>
      <c r="C46" s="332" t="s">
        <v>163</v>
      </c>
      <c r="D46" s="333" t="n">
        <v>130</v>
      </c>
      <c r="E46" s="334" t="n">
        <v>8</v>
      </c>
      <c r="F46" s="335" t="n">
        <f aca="false">D46*E46</f>
        <v>1040</v>
      </c>
    </row>
    <row r="47" customFormat="false" ht="12" hidden="false" customHeight="true" outlineLevel="0" collapsed="false">
      <c r="B47" s="336"/>
      <c r="C47" s="336"/>
      <c r="D47" s="337"/>
      <c r="E47" s="337"/>
      <c r="F47" s="338"/>
    </row>
    <row r="48" customFormat="false" ht="15" hidden="false" customHeight="true" outlineLevel="0" collapsed="false">
      <c r="A48" s="284"/>
      <c r="B48" s="339" t="s">
        <v>87</v>
      </c>
      <c r="C48" s="339"/>
      <c r="D48" s="340"/>
      <c r="E48" s="292"/>
      <c r="F48" s="292"/>
    </row>
    <row r="49" customFormat="false" ht="15" hidden="false" customHeight="true" outlineLevel="0" collapsed="false">
      <c r="A49" s="284"/>
      <c r="B49" s="289"/>
      <c r="C49" s="289"/>
      <c r="D49" s="290"/>
      <c r="E49" s="291"/>
      <c r="F49" s="291"/>
    </row>
    <row r="50" customFormat="false" ht="15" hidden="false" customHeight="true" outlineLevel="0" collapsed="false">
      <c r="A50" s="284"/>
      <c r="B50" s="289"/>
      <c r="C50" s="289"/>
      <c r="D50" s="290"/>
      <c r="E50" s="292"/>
      <c r="F50" s="292"/>
    </row>
    <row r="51" customFormat="false" ht="12.75" hidden="false" customHeight="false" outlineLevel="0" collapsed="false">
      <c r="C51" s="292" t="s">
        <v>131</v>
      </c>
      <c r="D51" s="292"/>
    </row>
    <row r="52" customFormat="false" ht="12.75" hidden="false" customHeight="true" outlineLevel="0" collapsed="false">
      <c r="C52" s="291" t="s">
        <v>132</v>
      </c>
      <c r="D52" s="291"/>
    </row>
    <row r="53" customFormat="false" ht="12.75" hidden="false" customHeight="false" outlineLevel="0" collapsed="false">
      <c r="C53" s="341" t="s">
        <v>56</v>
      </c>
      <c r="D53" s="341"/>
    </row>
  </sheetData>
  <mergeCells count="11">
    <mergeCell ref="B2:F2"/>
    <mergeCell ref="B3:F3"/>
    <mergeCell ref="B7:F7"/>
    <mergeCell ref="B8:F8"/>
    <mergeCell ref="B48:C48"/>
    <mergeCell ref="E48:F48"/>
    <mergeCell ref="E49:F49"/>
    <mergeCell ref="E50:F50"/>
    <mergeCell ref="C51:D51"/>
    <mergeCell ref="C52:D52"/>
    <mergeCell ref="C53:D53"/>
  </mergeCells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95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LibreOffice/6.1.0.3$Windows_X86_64 LibreOffice_project/efb621ed25068d70781dc026f7e9c5187a4decd1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2013-11-05T10:31:33Z</dcterms:created>
  <dc:creator>JC</dc:creator>
  <dc:description/>
  <dc:language>pt-BR</dc:language>
  <cp:lastModifiedBy/>
  <cp:lastPrinted>2019-08-16T17:48:50Z</cp:lastPrinted>
  <dcterms:modified xsi:type="dcterms:W3CDTF">2019-11-28T13:29:31Z</dcterms:modified>
  <cp:revision>1</cp:revision>
  <dc:subject/>
  <dc:title>Planilha certa 3</dc:titl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